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defaultThemeVersion="124226"/>
  <mc:AlternateContent xmlns:mc="http://schemas.openxmlformats.org/markup-compatibility/2006">
    <mc:Choice Requires="x15">
      <x15ac:absPath xmlns:x15ac="http://schemas.microsoft.com/office/spreadsheetml/2010/11/ac" url="C:\Tim\Projects\BR-0042\Roadway\Doc\"/>
    </mc:Choice>
  </mc:AlternateContent>
  <xr:revisionPtr revIDLastSave="0" documentId="13_ncr:1_{B62223C1-90FE-488F-8086-B790E08594D4}" xr6:coauthVersionLast="41" xr6:coauthVersionMax="41" xr10:uidLastSave="{00000000-0000-0000-0000-000000000000}"/>
  <bookViews>
    <workbookView xWindow="22932" yWindow="-108" windowWidth="23256" windowHeight="14016" tabRatio="723" xr2:uid="{00000000-000D-0000-FFFF-FFFF00000000}"/>
  </bookViews>
  <sheets>
    <sheet name="Plan Sheet 3B-1" sheetId="16" r:id="rId1"/>
    <sheet name="PVMT REM" sheetId="4" r:id="rId2"/>
    <sheet name="Earthwork" sheetId="7" r:id="rId3"/>
    <sheet name="SBG" sheetId="8" r:id="rId4"/>
    <sheet name="Guardrail" sheetId="14" r:id="rId5"/>
    <sheet name="Geotech Summary" sheetId="13" r:id="rId6"/>
    <sheet name="48&quot; &amp; under Statewide" sheetId="1" r:id="rId7"/>
    <sheet name="48&quot; &amp; under Regional " sheetId="2" r:id="rId8"/>
    <sheet name="54&quot; &amp; over Statewide" sheetId="5" r:id="rId9"/>
  </sheets>
  <definedNames>
    <definedName name="_xlnm.Print_Area" localSheetId="5">'Geotech Summary'!$A$1:$AA$63</definedName>
    <definedName name="_xlnm.Print_Area" localSheetId="4">Guardrail!$A$1:$AH$78</definedName>
    <definedName name="_xlnm.Print_Area" localSheetId="0">'Plan Sheet 3B-1'!$B$1:$AF$80</definedName>
    <definedName name="_xlnm.Print_Area" localSheetId="1">'PVMT REM'!$A$1:$I$32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36" i="16" l="1"/>
  <c r="O38" i="16" s="1"/>
  <c r="AD40" i="16"/>
  <c r="AA55" i="16" l="1"/>
  <c r="Z55" i="16"/>
  <c r="Y55" i="16"/>
  <c r="O21" i="16"/>
  <c r="O23" i="16" s="1"/>
  <c r="AB34" i="16"/>
  <c r="AB40" i="16" s="1"/>
  <c r="AB41" i="16" s="1"/>
  <c r="AA33" i="16"/>
  <c r="AA32" i="16"/>
  <c r="AC72" i="16"/>
  <c r="AC79" i="16" s="1"/>
  <c r="AC80" i="16" s="1"/>
  <c r="AB72" i="16"/>
  <c r="AB79" i="16" s="1"/>
  <c r="AB80" i="16" s="1"/>
  <c r="AA72" i="16"/>
  <c r="AA79" i="16" s="1"/>
  <c r="AA80" i="16" s="1"/>
  <c r="V72" i="16"/>
  <c r="F76" i="16" s="1"/>
  <c r="S72" i="16"/>
  <c r="F74" i="16" s="1"/>
  <c r="R72" i="16"/>
  <c r="F75" i="16" s="1"/>
  <c r="G72" i="16"/>
  <c r="G79" i="16" s="1"/>
  <c r="G80" i="16" s="1"/>
  <c r="F72" i="16"/>
  <c r="AA34" i="16" l="1"/>
  <c r="AA37" i="16"/>
  <c r="R79" i="16"/>
  <c r="R80" i="16" s="1"/>
  <c r="F79" i="16"/>
  <c r="F80" i="16" s="1"/>
  <c r="S79" i="16"/>
  <c r="S80" i="16" s="1"/>
  <c r="V79" i="16"/>
  <c r="V80" i="16" s="1"/>
  <c r="F33" i="8"/>
  <c r="F35" i="8" s="1"/>
  <c r="AA40" i="16" l="1"/>
  <c r="AA41" i="16" s="1"/>
  <c r="H19" i="7"/>
  <c r="F15" i="7"/>
  <c r="E15" i="7"/>
  <c r="F11" i="7"/>
  <c r="E11" i="7"/>
  <c r="F19" i="7" l="1"/>
  <c r="G11" i="7"/>
  <c r="E19" i="7"/>
  <c r="G15" i="7"/>
  <c r="G19" i="7" l="1"/>
  <c r="G23" i="7" s="1"/>
  <c r="I19" i="13" l="1"/>
  <c r="L36" i="13"/>
  <c r="J53" i="13"/>
  <c r="O54" i="13"/>
  <c r="V55" i="13"/>
  <c r="W55" i="13"/>
  <c r="X55" i="13"/>
  <c r="Y55" i="13"/>
  <c r="Z55" i="13"/>
  <c r="CA135" i="5" l="1"/>
  <c r="BZ135" i="5"/>
  <c r="BX71" i="5"/>
  <c r="CG135" i="2" l="1"/>
  <c r="CF135" i="2"/>
  <c r="CD71" i="2"/>
  <c r="CG135" i="1"/>
  <c r="CF135" i="1"/>
  <c r="CD71" i="1"/>
</calcChain>
</file>

<file path=xl/sharedStrings.xml><?xml version="1.0" encoding="utf-8"?>
<sst xmlns="http://schemas.openxmlformats.org/spreadsheetml/2006/main" count="646" uniqueCount="324">
  <si>
    <t>COMPUTED BY:</t>
  </si>
  <si>
    <t>DATE:</t>
  </si>
  <si>
    <t>PROJECT NO.</t>
  </si>
  <si>
    <t>SHEET NO.</t>
  </si>
  <si>
    <t>CHECKED BY:</t>
  </si>
  <si>
    <t>NORTH CAROLINA DEPARTMENT OF TRANSPORTATION</t>
  </si>
  <si>
    <t>DIVISION OF HIGHWAYS</t>
  </si>
  <si>
    <t>LIST OF PIPES, ENDWALLS, ETC. (FOR PIPES 48 INCHES &amp; UNDER)</t>
  </si>
  <si>
    <t>STATION</t>
  </si>
  <si>
    <t>LOCATION (LT, RT, OR CL)'</t>
  </si>
  <si>
    <t>STRUCTURE NO.</t>
  </si>
  <si>
    <t>TOP ELEVATION</t>
  </si>
  <si>
    <t>INVERT ELEVATION</t>
  </si>
  <si>
    <t>SLOPE CRITICAL</t>
  </si>
  <si>
    <t xml:space="preserve">       SIDE DRAIN PIPE
(RCP, CSP, CAAP, HDPE, or PVC)</t>
  </si>
  <si>
    <t xml:space="preserve"> C.S. PIPE 
</t>
  </si>
  <si>
    <t xml:space="preserve">       R.C. PIPE
     CLASS III </t>
  </si>
  <si>
    <t xml:space="preserve">       R.C. PIPE
     CLASS IV</t>
  </si>
  <si>
    <t xml:space="preserve"> ** " R.C. PIPE (CLASS V)</t>
  </si>
  <si>
    <t>***" RC PIPE CULVERTS, CONTRACTOR DESIGN</t>
  </si>
  <si>
    <t>15" SIDE DRAIN PIPE</t>
  </si>
  <si>
    <t>18" SIDE DRAIN PIPE</t>
  </si>
  <si>
    <t>ENDWALLS</t>
  </si>
  <si>
    <t>QUANTITIES
FOR DRAINAGE
STRUCTURES
*TOTAL L.F. FOR PAY
QUANTITY SHALL BE COL.
'A' + (1.3 X COL.'B')</t>
  </si>
  <si>
    <t>C.B. STD. 840.01 OR STD. 840.02</t>
  </si>
  <si>
    <t>FRAME, GRATES,
AND HOOD
STANDARD 840.03</t>
  </si>
  <si>
    <t>CONCRETE TRANSITIONAL
SECTION</t>
  </si>
  <si>
    <t>D.I. STD. 840.14 OR STD. 840.15</t>
  </si>
  <si>
    <t>G.D.I. TYPE "A" STD. 840.17 OR 840.26</t>
  </si>
  <si>
    <t>G.D.I. TYPE "B" STD. 840.18 OR 840.27</t>
  </si>
  <si>
    <t>G.D.I. TYPE "D" STD. 840.19 OR 840.28</t>
  </si>
  <si>
    <t>G.D.I. FRAME WITH GRATE STD. 840.20</t>
  </si>
  <si>
    <t>G.D.I. FRAME WITH TWO GRATES STD. 840.22</t>
  </si>
  <si>
    <t>G.D.I. (N.S.) FRAME WITH GRATE STD. 840.24</t>
  </si>
  <si>
    <t>G.D.I. (N.S.) FRAME WITH TWO GRATES STD. 840.24</t>
  </si>
  <si>
    <t>J.B. STD. 840.31 OR 840.32</t>
  </si>
  <si>
    <t xml:space="preserve"> SIDE DRAIN PIPE ELBOWS NO. &amp; SIZE</t>
  </si>
  <si>
    <t>CONC. &amp; BRICK PIPE PLUG, C.Y. STD. 840.71</t>
  </si>
  <si>
    <t>CONC. COLLARS CL. "B" C.Y. STD. 840.72</t>
  </si>
  <si>
    <t>PIPE REMOVAL LIN. FT.</t>
  </si>
  <si>
    <t xml:space="preserve">ABBREVIATIONS   </t>
  </si>
  <si>
    <t>STD. 838.01
838.11 OR
STD. 838.80
(UNLESS
NOTED
OTHERWISE)</t>
  </si>
  <si>
    <t>C.B.
N.D.I.
D.I.
G.D.I.
G.D.I.(N.S.)
J.B.
M.H.
T.B.D.I.
T.B.J.B.</t>
  </si>
  <si>
    <t>CATCH BASIN
NARROW DROP INLET
DROP INLET
GRATED DROP INLET
(NARROW SLOT)
JUNCTION BOX
MANHOLE
TRAFFIC BEARING DROP INLET
TRAFFIC BEARING JUNCTION BOX</t>
  </si>
  <si>
    <t>PER EACH (0' THRU 5.0')</t>
  </si>
  <si>
    <t>LIN.
FT.</t>
  </si>
  <si>
    <t>DROP INLET</t>
  </si>
  <si>
    <t>CATCH BASIN</t>
  </si>
  <si>
    <t>DO NOT USE RCP</t>
  </si>
  <si>
    <t>DO NOT USE CSP</t>
  </si>
  <si>
    <t>DO NOT USE CAAP</t>
  </si>
  <si>
    <t>DO NOT USE HDPE</t>
  </si>
  <si>
    <t>CU. YARDS</t>
  </si>
  <si>
    <t>SIZE</t>
  </si>
  <si>
    <t>A</t>
  </si>
  <si>
    <t>B</t>
  </si>
  <si>
    <t>THICKNESS
OR GAUGE</t>
  </si>
  <si>
    <t>FROM</t>
  </si>
  <si>
    <t>TO</t>
  </si>
  <si>
    <t>R.C.P.</t>
  </si>
  <si>
    <t>C.S.P.</t>
  </si>
  <si>
    <t>5.0' THRU 10.0'</t>
  </si>
  <si>
    <t>10.0' AND ABOVE</t>
  </si>
  <si>
    <t>TYPE OF GRATE</t>
  </si>
  <si>
    <t>E</t>
  </si>
  <si>
    <t>F</t>
  </si>
  <si>
    <t>G</t>
  </si>
  <si>
    <t>REMARKS</t>
  </si>
  <si>
    <t xml:space="preserve"> </t>
  </si>
  <si>
    <t>SHEET TOTALS</t>
  </si>
  <si>
    <t xml:space="preserve">     ABBREVIATIONS     </t>
  </si>
  <si>
    <t xml:space="preserve">C.B.
N.D.I.
D.I.
M.D.I.
M.D.I.(N.S.)
J.B.
M.H.
T.B.D.I.
T.B.J.B.
</t>
  </si>
  <si>
    <t>CATCH BASIN
NARROW DROP INLET
DROP INLET
MEDIAN DROP INLET
MEDIAN DROP INLET
(NARROW SLOT)
JUNCTION BOX
MANHOLE
TRAFFIC BEARING DROP INLET
TRAFFIC BEARING JUNCTION BOX</t>
  </si>
  <si>
    <t xml:space="preserve">     DRAINAGE PIPE
(RCP, CSP, CAAP, HDPE, or PVC)</t>
  </si>
  <si>
    <t xml:space="preserve">  DRAINAGE PIPE ELBOWS NO. &amp; SIZE</t>
  </si>
  <si>
    <r>
      <t xml:space="preserve">      COMPUTED BY: ____</t>
    </r>
    <r>
      <rPr>
        <b/>
        <u/>
        <sz val="14"/>
        <rFont val="Arial Narrow"/>
        <family val="2"/>
      </rPr>
      <t>___________</t>
    </r>
    <r>
      <rPr>
        <b/>
        <sz val="14"/>
        <rFont val="Arial Narrow"/>
        <family val="2"/>
      </rPr>
      <t>____    DATE: ____</t>
    </r>
    <r>
      <rPr>
        <b/>
        <u/>
        <sz val="14"/>
        <rFont val="Arial Narrow"/>
        <family val="2"/>
      </rPr>
      <t>___</t>
    </r>
    <r>
      <rPr>
        <b/>
        <sz val="14"/>
        <rFont val="Arial Narrow"/>
        <family val="2"/>
      </rPr>
      <t>____</t>
    </r>
  </si>
  <si>
    <t xml:space="preserve">      CHECKED BY: ________________    DATE: __________</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</si>
  <si>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</si>
  <si>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</si>
  <si>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</si>
  <si>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</si>
  <si>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</si>
  <si>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</si>
  <si>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</si>
  <si>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</si>
  <si>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</si>
  <si>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</si>
  <si>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</si>
  <si>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</si>
  <si>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</si>
  <si>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</si>
  <si>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</si>
  <si>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LIST OF PIPES, ENDWALLS, ETC. (FOR PIPES 54" &amp; OVER)</t>
  </si>
  <si>
    <t>CLASS III R.C. PIPE
(UNLESS NOTED OTHERWISE)</t>
  </si>
  <si>
    <t>C.S. PIPE</t>
  </si>
  <si>
    <t>STRUCTURAL PLATE PIPE</t>
  </si>
  <si>
    <t>REINFORCED ENDWALLS</t>
  </si>
  <si>
    <t>MASONRY DRAINAGE STRUCTURES
CUBIC YARDS</t>
  </si>
  <si>
    <t>C.B. STD. 840.01 OR 840.02</t>
  </si>
  <si>
    <t>FRAMES, GRATES &amp; HOOD
STANDARD 840.03</t>
  </si>
  <si>
    <t>REINF. CONC. FLARED END SECTIONS
NO. &amp; SIZE</t>
  </si>
  <si>
    <t>CORR. STEEL FLARED END SECTIONS
NO. &amp; Size</t>
  </si>
  <si>
    <t>CORR. STEEL ELBOWS NO. &amp; SIZE</t>
  </si>
  <si>
    <t>WITH R.C. - C.Y.</t>
  </si>
  <si>
    <t>WITH C.S. - C.Y.</t>
  </si>
  <si>
    <t xml:space="preserve">C.B.
N.D.I.
D.I.
G.D.I.
G.D.I.(N.S.)
J.B.
M.H.
T.B.D.I.
T.B.J.B.
</t>
  </si>
  <si>
    <t>CATCH BASIN
NARROW DROP INLET
DROP INLET
GRATED DROP INLET
GRATED DROP INLET
(NARROW SLOT)
JUNCTION BOX
MANHOLE
TRAFFIC BEARING DROP INLET
TRAFFIC BEARING JUNCTION BOX</t>
  </si>
  <si>
    <t>PROJECT REFERENCE NO.</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</si>
  <si>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</si>
  <si>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</si>
  <si>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</si>
  <si>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</si>
  <si>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</si>
  <si>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</si>
  <si>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</si>
  <si>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</si>
  <si>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</si>
  <si>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</si>
  <si>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</si>
  <si>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</si>
  <si>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SINGLE
FACED
CONCRETE
BARRIER</t>
  </si>
  <si>
    <t>REMOVE
EXISTING
GUARDRAIL</t>
  </si>
  <si>
    <t>REMOVE &amp;
STOCKPILE
EXISTING
GUARDRAIL</t>
  </si>
  <si>
    <t>STRAIGHT</t>
  </si>
  <si>
    <t>SHOP
CURVED</t>
  </si>
  <si>
    <t>DOUBLE
FACED</t>
  </si>
  <si>
    <t>APPROACH
END</t>
  </si>
  <si>
    <t>TRAILING
END</t>
  </si>
  <si>
    <t>CAT-1</t>
  </si>
  <si>
    <t>NG</t>
  </si>
  <si>
    <t>SUMMARY OF EARTHWORK</t>
  </si>
  <si>
    <t>Uncl.</t>
  </si>
  <si>
    <t>Embank.</t>
  </si>
  <si>
    <t>Borrow</t>
  </si>
  <si>
    <t>Waste</t>
  </si>
  <si>
    <t>Excav.</t>
  </si>
  <si>
    <t>+%</t>
  </si>
  <si>
    <t>SUBTOTALS:</t>
  </si>
  <si>
    <t>GRAND TOTALS:</t>
  </si>
  <si>
    <t>SHOULDER BERM GUTTER SUMMARY</t>
  </si>
  <si>
    <t>SUMMARY OF</t>
  </si>
  <si>
    <t>SUMMARY OF SUBSURFACE DRAINAGE</t>
  </si>
  <si>
    <t>BRIDGE WAITING PERIODS</t>
  </si>
  <si>
    <t>SETTLEMENT GAUGES</t>
  </si>
  <si>
    <t>Location LT/RT/CL</t>
  </si>
  <si>
    <t>Drain Type* UD/BD/SD</t>
  </si>
  <si>
    <t>LF</t>
  </si>
  <si>
    <t>Bridge Description</t>
  </si>
  <si>
    <t>End Bent/ Bent No.</t>
  </si>
  <si>
    <t>MONTHS</t>
  </si>
  <si>
    <t>Gauge No.</t>
  </si>
  <si>
    <t>Approx. Station</t>
  </si>
  <si>
    <t>Approx. Offset</t>
  </si>
  <si>
    <t>CONTINGENCY</t>
  </si>
  <si>
    <t>TOTAL GAUGES (EACH):</t>
  </si>
  <si>
    <t>TOTAL LF:</t>
  </si>
  <si>
    <t>*UD = Underdrain</t>
  </si>
  <si>
    <t>*BD = Blind Drain</t>
  </si>
  <si>
    <t>*SD = Subsurface Drain</t>
  </si>
  <si>
    <t>SUMMARY OF SURCHARGES</t>
  </si>
  <si>
    <t>SUMMARY OF ROCK PLATING</t>
  </si>
  <si>
    <t>EMBANKMENT WAITING PERIODS</t>
  </si>
  <si>
    <t>AND SURCHARGE WAITING PERIODS</t>
  </si>
  <si>
    <t>Beginning Slope</t>
  </si>
  <si>
    <t>Ending Slope</t>
  </si>
  <si>
    <t>Location LT/RT</t>
  </si>
  <si>
    <t>Rock Plating Detail No. 1/2/3/4</t>
  </si>
  <si>
    <t>Riprap Class* 1/2/B</t>
  </si>
  <si>
    <t>SY</t>
  </si>
  <si>
    <t>TOTAL SY:</t>
  </si>
  <si>
    <t>*Use Class 1, 2 or B riprap if riprap class is not shown for rock plating location.</t>
  </si>
  <si>
    <t>SUMMARY OF REINFORCED SOIL SLOPES (RSS)</t>
  </si>
  <si>
    <t>D.I. FRAME WITH TWO GRATES STD. 840.16</t>
  </si>
  <si>
    <t>Surcharge Height
FT</t>
  </si>
  <si>
    <t>SUMMARY OF GEOTEXTILE</t>
  </si>
  <si>
    <t>FOR PAVEMENT STABILIZATION</t>
  </si>
  <si>
    <t>SUMMARY OF AGGREGATE SUBGRADE/STABILIZATION</t>
  </si>
  <si>
    <t>Aggregate Thickness INCHES</t>
  </si>
  <si>
    <t>Shallow Undercut CY</t>
  </si>
  <si>
    <t>Class IV Subgrade Stabilization TONS</t>
  </si>
  <si>
    <t>Geotextile for Soil Stabilization SY</t>
  </si>
  <si>
    <t>Stabilizer Aggregate TONS</t>
  </si>
  <si>
    <t>Class IV Aggregate Stabilization TONS</t>
  </si>
  <si>
    <t>TOTAL CY/TONS/SY:</t>
  </si>
  <si>
    <t>Note: Earthwork quantities are calculated by the Roadway Design Unit. These earthwork quantities are based in part on subsurface data provided by the Geotechnical Engineering Unit.</t>
  </si>
  <si>
    <t>*Total square yards of Geotextile for Soil Stabilization is only the estimated quantity for ASU/AST and may only represent a portion of the geotextile quantity shown in the Item Sheets of the Proposal.</t>
  </si>
  <si>
    <t>ASU = Aggregate Subgrade, AST = Aggregate Stabilization</t>
  </si>
  <si>
    <t>Aggregate Type ASU/AST</t>
  </si>
  <si>
    <t>3-?</t>
  </si>
  <si>
    <t>(4-21-15)</t>
  </si>
  <si>
    <t>Note: Approximate quantities only. Unclassified Excavation, Borrow Excavation, Shoulder Borrow, Fine Grading, Clearing and Grubbing, Breaking of Existing Pavement, and Removal of Existing Pavement will be paid for at the contract lump sum price for grading.</t>
  </si>
  <si>
    <t>Type III</t>
  </si>
  <si>
    <t>B-77</t>
  </si>
  <si>
    <t>GREU, TL-3</t>
  </si>
  <si>
    <t>GREU, TL-2</t>
  </si>
  <si>
    <t>AT-1</t>
  </si>
  <si>
    <t>Type III SC</t>
  </si>
  <si>
    <t>B-77 SC</t>
  </si>
  <si>
    <t>IMPACT
ATTENUATOR</t>
  </si>
  <si>
    <t>-L- 11+54.68</t>
  </si>
  <si>
    <t>-Y1- 11+70.00</t>
  </si>
  <si>
    <t>-Y1- 12+80.97</t>
  </si>
  <si>
    <t>-Y2-  10+12.08</t>
  </si>
  <si>
    <t>-Y2- 11+45.00</t>
  </si>
  <si>
    <t>-L- 18+52.99 (Begin Bridge)</t>
  </si>
  <si>
    <t>-Y3- 10+18.54</t>
  </si>
  <si>
    <t>-Y3- 12+55.00</t>
  </si>
  <si>
    <t>-L- 20+60.99 (End Bridge)</t>
  </si>
  <si>
    <t>-L- 29+40.88</t>
  </si>
  <si>
    <t>-Y4- 11+50.00</t>
  </si>
  <si>
    <t>-Y4- 14+08.71</t>
  </si>
  <si>
    <t>-Y- 10+00.00</t>
  </si>
  <si>
    <t>-Y- 18+00.00</t>
  </si>
  <si>
    <t>EST 5% TO REPLACE TOPSOIL ON BORROW PIT</t>
  </si>
  <si>
    <t>SAY</t>
  </si>
  <si>
    <t>BR-0042</t>
  </si>
  <si>
    <t>3B-1</t>
  </si>
  <si>
    <t>-L-</t>
  </si>
  <si>
    <t>RT</t>
  </si>
  <si>
    <t>18+68 (BRG)</t>
  </si>
  <si>
    <t>16+50</t>
  </si>
  <si>
    <t>18+38 (BRG)</t>
  </si>
  <si>
    <t>LT</t>
  </si>
  <si>
    <t>17+50</t>
  </si>
  <si>
    <t>17+72</t>
  </si>
  <si>
    <t>20+76 (BRG)</t>
  </si>
  <si>
    <t>22+31</t>
  </si>
  <si>
    <t>22+77</t>
  </si>
  <si>
    <t>20+46 (BRG)</t>
  </si>
  <si>
    <t>-Y-</t>
  </si>
  <si>
    <t>10+80</t>
  </si>
  <si>
    <t>11+84</t>
  </si>
  <si>
    <t>14+21</t>
  </si>
  <si>
    <t>12+35</t>
  </si>
  <si>
    <t>12+92</t>
  </si>
  <si>
    <t>14+24</t>
  </si>
  <si>
    <t>13+67</t>
  </si>
  <si>
    <t>-Y4-</t>
  </si>
  <si>
    <t>11+50</t>
  </si>
  <si>
    <t>13+00</t>
  </si>
  <si>
    <t>12+25</t>
  </si>
  <si>
    <t>SUBTOTAL</t>
  </si>
  <si>
    <t>ANCHOR UNIT DEDUCTIONS</t>
  </si>
  <si>
    <t>TOTAL</t>
  </si>
  <si>
    <t>SUMMARY OF GUARDRAIL</t>
  </si>
  <si>
    <t>"N" = DISTANCE FROM EDGE OF LANE TO FACE OF GUARDRAIL</t>
  </si>
  <si>
    <t>TOTAL SHOULDER WIDTH = DISTANCE FROM EDGE OF TRAVEL LANE TO SHOULDER BREAK POINT.</t>
  </si>
  <si>
    <t>FLARE LENGTH = DISTANCE FROM LAST SECTION OF PARALLEL GUARDRAIL TO END OF GUARDRAIL.</t>
  </si>
  <si>
    <t>W = TOTAL WIDTH OF FLARE FROM BEGINNING OF TAPER TO END OF GUARDRAIL.</t>
  </si>
  <si>
    <t>NG = NON-GATING IMPACT ATTENUATOR TYPE 350</t>
  </si>
  <si>
    <t>G = GATING IMPACT ATTENUATOR TYPE 350</t>
  </si>
  <si>
    <t>DOUBLE</t>
  </si>
  <si>
    <t>FACED</t>
  </si>
  <si>
    <t>"N" DIST. FROM
E.O.L.</t>
  </si>
  <si>
    <t>TOTAL SHOUL
WIDTH</t>
  </si>
  <si>
    <t>SINGLE FACED
CONCRETE
BARRIER</t>
  </si>
  <si>
    <t>IN CUBIC YARDS</t>
  </si>
  <si>
    <t>IN LINEAR FEET</t>
  </si>
  <si>
    <t>SUMMARY OF CABLE GUIDERAIL</t>
  </si>
  <si>
    <t>SINGLE FACED</t>
  </si>
  <si>
    <t>LT MED</t>
  </si>
  <si>
    <t>SUBTOTAL:</t>
  </si>
  <si>
    <t>18+25.25 (LT)</t>
  </si>
  <si>
    <t>18+50.93 (RT)</t>
  </si>
  <si>
    <t>20+85.00 (LT)</t>
  </si>
  <si>
    <t>21+81.00 (RT)</t>
  </si>
  <si>
    <t>11+84.00 (RT)</t>
  </si>
  <si>
    <t>14+93.00 (LT)</t>
  </si>
  <si>
    <t>15+43</t>
  </si>
  <si>
    <t>APPROACH END</t>
  </si>
  <si>
    <t>TRAILING END</t>
  </si>
  <si>
    <t>SURVEY LINE</t>
  </si>
  <si>
    <t>RT MED</t>
  </si>
  <si>
    <t>ASPHALT REMOVAL</t>
  </si>
  <si>
    <t>ASPHALT BREAKUP</t>
  </si>
  <si>
    <t>CONCRETE REMOVAL</t>
  </si>
  <si>
    <t>CONCRETE BREAKUP</t>
  </si>
  <si>
    <t>CABLE GUIDERAIL ANCHOR UNIT</t>
  </si>
  <si>
    <t>CONTINGENCY ITEMS PER NCDOT GEOTECHNICAL REPORT - DESIGN AND CONSTRUCTION RECOMMENDATIONS, DATED AUTUST 27,2019:</t>
  </si>
  <si>
    <t>CLASS IV SUBGRADE STABILIZATION = 500 TONS</t>
  </si>
  <si>
    <t>PROJECT TOTALS:</t>
  </si>
  <si>
    <t>WASTE IN LIEU OF BORROW</t>
  </si>
  <si>
    <t>LOSS DUE TO CLEARING &amp; GRUBBING</t>
  </si>
  <si>
    <t>MATERIAL FOR SHOULDER CONSTRUCTION</t>
  </si>
  <si>
    <t>ADDITIONAL UNDERCUT</t>
  </si>
  <si>
    <t>VAR</t>
  </si>
  <si>
    <t>STATION TO STATION</t>
  </si>
  <si>
    <t>FABRIC
(LF)</t>
  </si>
  <si>
    <t>4" POSTS
(EA)</t>
  </si>
  <si>
    <t>5" POSTS
(EA)</t>
  </si>
  <si>
    <t>SUMMARY OF WOVEN WIRE FENCE, 47" FABRIC</t>
  </si>
  <si>
    <t>-L- 18+71.39 to 19+02.28</t>
  </si>
  <si>
    <t>-L- 17+40.72 to 18+334.59</t>
  </si>
  <si>
    <t>-L- 20+79.39 to 22+69.49</t>
  </si>
  <si>
    <t>-L- 20+42.59 to 21+22.71</t>
  </si>
  <si>
    <t>UNCL.</t>
  </si>
  <si>
    <t>EXCAV.</t>
  </si>
  <si>
    <t>BORROW</t>
  </si>
  <si>
    <t>WASTE</t>
  </si>
  <si>
    <t>EMBANK.</t>
  </si>
  <si>
    <t>PAVEMENT STRUCTURE VOLUME = 6,750 CY</t>
  </si>
  <si>
    <t>DDE = 63 CY</t>
  </si>
  <si>
    <t>SELECT GRANULAR MATERIAL = 250 CY</t>
  </si>
  <si>
    <t>6" PERFORATED SUBDRAIN PIPE = 200 LF</t>
  </si>
  <si>
    <t xml:space="preserve">GREU, TL-3 </t>
  </si>
  <si>
    <t>6 @ 50.00' EACH</t>
  </si>
  <si>
    <t>10 @ 22.875' EACH</t>
  </si>
  <si>
    <t>2 @ 6.25' EACH</t>
  </si>
  <si>
    <t>CABLE GUIDERAIL ANCHOR UNIT, 6 @ 25.00' EACH</t>
  </si>
  <si>
    <t>REMOVE EXISTING CABLE GUIDERAIL</t>
  </si>
  <si>
    <t>ADDITIONAL GUARDRAIL POSTS = 5 EACH</t>
  </si>
  <si>
    <t>ADDITIONAL GUIDERAIL POSTS = 5 EACH</t>
  </si>
  <si>
    <t>ADDITIONAL BARBED WIRE = 60 LF</t>
  </si>
  <si>
    <t>EXPRESSWAY GUTTER SUMMARY</t>
  </si>
  <si>
    <t>14+20.00 (RT)</t>
  </si>
  <si>
    <t>TEMPORARY PAVEMENT</t>
  </si>
  <si>
    <t>GEOTEXTILE FOR SOIL STABILIZATION = 750 SY</t>
  </si>
  <si>
    <t>Note: These earthwork quantities are based in part on subsurface data provided by the Geotechnical Engineering Unit.</t>
  </si>
  <si>
    <t>Note: Approximate quantities only. Unclassified Excavation, Borrow Excavation, Fine Grading, Clearing and Grubbing, and Removal of Existing Asphalt Pavement will be paid for at the contract lump sum price for grading.</t>
  </si>
  <si>
    <t>18+81</t>
  </si>
  <si>
    <t>UNCLASSIFIED EXCAVATION - ACCEPTABLE, BUT NOT TO BE USED IN THE TOP 3' OF EMBANKEMENT OR BACKFILL -L- 23+75 TO 25+75 = 250 CY</t>
  </si>
  <si>
    <t>IA TL-3</t>
  </si>
  <si>
    <r>
      <t xml:space="preserve">      COMPUTED BY: __T. Klotz</t>
    </r>
    <r>
      <rPr>
        <b/>
        <u/>
        <sz val="14"/>
        <rFont val="Arial Narrow"/>
        <family val="2"/>
      </rPr>
      <t>_______</t>
    </r>
    <r>
      <rPr>
        <b/>
        <sz val="14"/>
        <rFont val="Arial Narrow"/>
        <family val="2"/>
      </rPr>
      <t>____    DATE: __03/23/2020</t>
    </r>
    <r>
      <rPr>
        <b/>
        <u/>
        <sz val="14"/>
        <rFont val="Arial Narrow"/>
        <family val="2"/>
      </rPr>
      <t>_</t>
    </r>
    <r>
      <rPr>
        <b/>
        <sz val="14"/>
        <rFont val="Arial Narrow"/>
        <family val="2"/>
      </rPr>
      <t>____</t>
    </r>
  </si>
  <si>
    <r>
      <t xml:space="preserve">      CHECKED BY: __</t>
    </r>
    <r>
      <rPr>
        <b/>
        <u/>
        <sz val="14"/>
        <rFont val="Arial Narrow"/>
        <family val="2"/>
      </rPr>
      <t>N. Dean</t>
    </r>
    <r>
      <rPr>
        <b/>
        <sz val="14"/>
        <rFont val="Arial Narrow"/>
        <family val="2"/>
      </rPr>
      <t>__________    DATE: __03/23/2020______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</si>
</sst>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
    <numFmt numFmtId="165" formatCode="#.000"/>
    <numFmt numFmtId="166" formatCode="m/d/yy\ h:mm\ AM/PM"/>
    <numFmt numFmtId="167" formatCode="#"/>
    <numFmt numFmtId="168" formatCode="m/d/yy;@"/>
    <numFmt numFmtId="169" formatCode="0.0"/>
    <numFmt numFmtId="170" formatCode="0\+00"/>
    <numFmt numFmtId="171" formatCode="0\+00.00"/>
  </numFmts>
  <fonts count="47" x14ac:knownFonts="1">
    <font>
      <sz val="11"/>
      <color theme="1"/>
      <name val="Calibri"/>
      <family val="2"/>
      <scheme val="minor"/>
    </font>
    <font>
      <sz val="10"/>
      <name val="Arial Narrow"/>
      <family val="2"/>
    </font>
    <font>
      <b/>
      <sz val="10"/>
      <name val="Arial Narrow"/>
      <family val="2"/>
    </font>
    <font>
      <b/>
      <sz val="24"/>
      <name val="Bookman Old Style"/>
      <family val="1"/>
    </font>
    <font>
      <sz val="10"/>
      <name val="Arial"/>
      <family val="2"/>
    </font>
    <font>
      <sz val="24"/>
      <name val="Algerian"/>
      <family val="5"/>
    </font>
    <font>
      <b/>
      <i/>
      <sz val="24"/>
      <name val="Times New Roman"/>
      <family val="1"/>
    </font>
    <font>
      <b/>
      <sz val="9"/>
      <name val="Arial Narrow"/>
      <family val="2"/>
    </font>
    <font>
      <b/>
      <u/>
      <sz val="10"/>
      <name val="Arial Narrow"/>
      <family val="2"/>
    </font>
    <font>
      <i/>
      <sz val="10"/>
      <name val="Arial Narrow"/>
      <family val="2"/>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sz val="12"/>
      <name val="Arial"/>
      <family val="2"/>
    </font>
    <font>
      <b/>
      <sz val="12"/>
      <color theme="1"/>
      <name val="Calibri"/>
      <family val="2"/>
      <scheme val="minor"/>
    </font>
    <font>
      <sz val="11"/>
      <color theme="1"/>
      <name val="Arial Narrow"/>
      <family val="2"/>
    </font>
    <font>
      <sz val="10"/>
      <color theme="1"/>
      <name val="Arial Narrow"/>
      <family val="2"/>
    </font>
    <font>
      <b/>
      <sz val="10"/>
      <name val="Arial"/>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b/>
      <sz val="12"/>
      <name val="Arial"/>
      <family val="2"/>
    </font>
    <font>
      <sz val="12"/>
      <name val="Times New Roman"/>
      <family val="1"/>
    </font>
    <font>
      <sz val="24"/>
      <name val="Colonna MT"/>
      <family val="5"/>
    </font>
    <font>
      <sz val="12"/>
      <color theme="1"/>
      <name val="Calibri"/>
      <family val="2"/>
      <scheme val="minor"/>
    </font>
    <font>
      <sz val="12"/>
      <name val="Calibri"/>
      <family val="2"/>
      <scheme val="minor"/>
    </font>
    <font>
      <b/>
      <sz val="12"/>
      <name val="Calibri"/>
      <family val="2"/>
      <scheme val="minor"/>
    </font>
    <font>
      <sz val="10"/>
      <color theme="1"/>
      <name val="Calibri"/>
      <family val="2"/>
      <scheme val="minor"/>
    </font>
    <font>
      <sz val="12"/>
      <color theme="1"/>
      <name val="Arial Narrow"/>
      <family val="2"/>
    </font>
    <font>
      <sz val="12"/>
      <color theme="1"/>
      <name val="Arial"/>
      <family val="2"/>
    </font>
    <font>
      <sz val="11"/>
      <color theme="1"/>
      <name val="Arial"/>
      <family val="2"/>
    </font>
    <font>
      <b/>
      <sz val="12"/>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79">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ck">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style="thick">
        <color indexed="64"/>
      </left>
      <right/>
      <top/>
      <bottom style="thin">
        <color indexed="64"/>
      </bottom>
      <diagonal/>
    </border>
    <border>
      <left style="thick">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ck">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right style="medium">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right style="thick">
        <color indexed="64"/>
      </right>
      <top style="medium">
        <color indexed="64"/>
      </top>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ck">
        <color indexed="64"/>
      </top>
      <bottom/>
      <diagonal/>
    </border>
    <border>
      <left style="medium">
        <color indexed="64"/>
      </left>
      <right/>
      <top/>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style="medium">
        <color indexed="64"/>
      </left>
      <right/>
      <top style="thin">
        <color indexed="64"/>
      </top>
      <bottom/>
      <diagonal/>
    </border>
    <border>
      <left style="thin">
        <color indexed="64"/>
      </left>
      <right style="double">
        <color indexed="64"/>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style="thin">
        <color indexed="64"/>
      </left>
      <right style="double">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style="double">
        <color indexed="64"/>
      </right>
      <top style="medium">
        <color indexed="64"/>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style="thick">
        <color indexed="8"/>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bottom style="thin">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thin">
        <color indexed="64"/>
      </bottom>
      <diagonal/>
    </border>
    <border>
      <left style="thin">
        <color indexed="64"/>
      </left>
      <right style="double">
        <color indexed="64"/>
      </right>
      <top style="double">
        <color indexed="64"/>
      </top>
      <bottom style="double">
        <color indexed="64"/>
      </bottom>
      <diagonal/>
    </border>
    <border>
      <left style="medium">
        <color indexed="64"/>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right style="double">
        <color indexed="64"/>
      </right>
      <top style="thin">
        <color indexed="64"/>
      </top>
      <bottom style="medium">
        <color indexed="64"/>
      </bottom>
      <diagonal/>
    </border>
    <border>
      <left/>
      <right style="medium">
        <color indexed="64"/>
      </right>
      <top style="thin">
        <color indexed="64"/>
      </top>
      <bottom style="double">
        <color indexed="64"/>
      </bottom>
      <diagonal/>
    </border>
  </borders>
  <cellStyleXfs count="4">
    <xf numFmtId="0" fontId="0" fillId="0" borderId="0"/>
    <xf numFmtId="0" fontId="4" fillId="0" borderId="0"/>
    <xf numFmtId="0" fontId="37" fillId="0" borderId="0"/>
    <xf numFmtId="0" fontId="4" fillId="0" borderId="0"/>
  </cellStyleXfs>
  <cellXfs count="1542">
    <xf numFmtId="0" fontId="0" fillId="0" borderId="0" xfId="0"/>
    <xf numFmtId="0" fontId="1" fillId="0" borderId="0" xfId="0" applyFont="1"/>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left" wrapText="1"/>
    </xf>
    <xf numFmtId="0" fontId="2" fillId="0" borderId="3" xfId="0" applyFont="1" applyBorder="1" applyAlignment="1">
      <alignment horizontal="center" wrapText="1"/>
    </xf>
    <xf numFmtId="0" fontId="1" fillId="0" borderId="4" xfId="0" applyFont="1" applyBorder="1"/>
    <xf numFmtId="0" fontId="1" fillId="0" borderId="88" xfId="0" applyFont="1" applyBorder="1"/>
    <xf numFmtId="0" fontId="3" fillId="0" borderId="2" xfId="0" applyFont="1" applyBorder="1" applyAlignment="1">
      <alignment horizontal="center"/>
    </xf>
    <xf numFmtId="0" fontId="3" fillId="0" borderId="4" xfId="0" applyFont="1" applyBorder="1" applyAlignment="1">
      <alignment horizontal="center"/>
    </xf>
    <xf numFmtId="0" fontId="2" fillId="0" borderId="69" xfId="0" applyFont="1" applyBorder="1" applyAlignment="1">
      <alignment horizontal="center" vertical="center"/>
    </xf>
    <xf numFmtId="49" fontId="2" fillId="0" borderId="5" xfId="0" applyNumberFormat="1" applyFont="1" applyFill="1" applyBorder="1" applyAlignment="1" applyProtection="1">
      <alignment horizontal="right"/>
      <protection locked="0"/>
    </xf>
    <xf numFmtId="49" fontId="2" fillId="0" borderId="0" xfId="0" applyNumberFormat="1" applyFont="1" applyFill="1" applyBorder="1" applyAlignment="1" applyProtection="1">
      <alignment horizontal="right"/>
      <protection locked="0"/>
    </xf>
    <xf numFmtId="0" fontId="2" fillId="0" borderId="7" xfId="0" applyFont="1" applyBorder="1" applyAlignment="1">
      <alignment horizontal="left"/>
    </xf>
    <xf numFmtId="0" fontId="2" fillId="0" borderId="7" xfId="0" applyFont="1" applyBorder="1" applyAlignment="1">
      <alignment horizontal="center" wrapText="1"/>
    </xf>
    <xf numFmtId="49" fontId="2" fillId="0" borderId="0" xfId="0" applyNumberFormat="1" applyFont="1" applyBorder="1" applyAlignment="1" applyProtection="1">
      <alignment horizontal="right"/>
      <protection locked="0"/>
    </xf>
    <xf numFmtId="0" fontId="1" fillId="0" borderId="8" xfId="0" applyFont="1" applyBorder="1"/>
    <xf numFmtId="0" fontId="3" fillId="0" borderId="0" xfId="0" applyFont="1" applyBorder="1" applyAlignment="1">
      <alignment horizontal="center"/>
    </xf>
    <xf numFmtId="0" fontId="3" fillId="0" borderId="8" xfId="0" applyFont="1" applyBorder="1" applyAlignment="1">
      <alignment horizontal="center"/>
    </xf>
    <xf numFmtId="0" fontId="2" fillId="0" borderId="70" xfId="0" applyFont="1" applyBorder="1" applyAlignment="1">
      <alignment horizontal="center" vertical="center"/>
    </xf>
    <xf numFmtId="0" fontId="1" fillId="0" borderId="10" xfId="0" applyFont="1" applyBorder="1" applyAlignment="1"/>
    <xf numFmtId="0" fontId="1" fillId="0" borderId="11" xfId="0" applyFont="1" applyBorder="1"/>
    <xf numFmtId="0" fontId="1" fillId="0" borderId="11" xfId="0" applyFont="1" applyBorder="1" applyAlignment="1"/>
    <xf numFmtId="0" fontId="1" fillId="0" borderId="11" xfId="0" applyFont="1" applyBorder="1" applyAlignment="1">
      <alignment wrapText="1"/>
    </xf>
    <xf numFmtId="0" fontId="1" fillId="0" borderId="12" xfId="0" applyFont="1" applyBorder="1"/>
    <xf numFmtId="0" fontId="3" fillId="0" borderId="0" xfId="0" applyFont="1" applyBorder="1" applyAlignment="1">
      <alignment horizontal="center" vertical="top"/>
    </xf>
    <xf numFmtId="0" fontId="1" fillId="0" borderId="44" xfId="0" applyFont="1" applyBorder="1"/>
    <xf numFmtId="0" fontId="1" fillId="0" borderId="0" xfId="0" applyFont="1" applyBorder="1"/>
    <xf numFmtId="0" fontId="1" fillId="0" borderId="13" xfId="0" applyFont="1" applyBorder="1"/>
    <xf numFmtId="0" fontId="1" fillId="0" borderId="0" xfId="0" applyFont="1" applyAlignment="1">
      <alignment horizontal="right" textRotation="90"/>
    </xf>
    <xf numFmtId="0" fontId="1" fillId="0" borderId="5" xfId="0" applyFont="1" applyBorder="1" applyAlignment="1"/>
    <xf numFmtId="0" fontId="1" fillId="0" borderId="0" xfId="0" applyFont="1" applyBorder="1" applyAlignment="1"/>
    <xf numFmtId="0" fontId="1" fillId="0" borderId="0" xfId="0" applyFont="1" applyBorder="1" applyAlignment="1">
      <alignment wrapText="1"/>
    </xf>
    <xf numFmtId="0" fontId="5" fillId="0" borderId="0" xfId="0" applyFont="1" applyBorder="1" applyAlignment="1">
      <alignment horizontal="center"/>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0" xfId="0" applyFont="1" applyAlignment="1">
      <alignment horizontal="center"/>
    </xf>
    <xf numFmtId="0" fontId="2" fillId="0" borderId="78" xfId="0" applyFont="1" applyBorder="1" applyAlignment="1">
      <alignment horizontal="center" vertical="center" wrapText="1"/>
    </xf>
    <xf numFmtId="0" fontId="2" fillId="0" borderId="77" xfId="0" applyFont="1" applyBorder="1" applyAlignment="1">
      <alignment horizontal="center" vertical="center" textRotation="90" wrapText="1"/>
    </xf>
    <xf numFmtId="0" fontId="0" fillId="0" borderId="29" xfId="0"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45" xfId="0" applyFont="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1" fillId="0" borderId="21" xfId="0" applyFont="1" applyBorder="1" applyAlignment="1"/>
    <xf numFmtId="0" fontId="1" fillId="0" borderId="50" xfId="0" applyFont="1" applyBorder="1"/>
    <xf numFmtId="0" fontId="1" fillId="0" borderId="26" xfId="0" applyFont="1" applyBorder="1"/>
    <xf numFmtId="0" fontId="1" fillId="0" borderId="59" xfId="0" applyFont="1" applyBorder="1"/>
    <xf numFmtId="0" fontId="1" fillId="0" borderId="59" xfId="0" applyFont="1" applyBorder="1" applyAlignment="1"/>
    <xf numFmtId="0" fontId="1" fillId="0" borderId="49" xfId="0" applyFont="1" applyBorder="1" applyAlignment="1">
      <alignment wrapText="1"/>
    </xf>
    <xf numFmtId="0" fontId="0" fillId="0" borderId="15" xfId="0" applyBorder="1" applyAlignment="1">
      <alignment vertical="center" textRotation="90" wrapText="1"/>
    </xf>
    <xf numFmtId="0" fontId="0" fillId="0" borderId="16" xfId="0" applyBorder="1" applyAlignment="1">
      <alignment vertical="center" textRotation="90" wrapText="1"/>
    </xf>
    <xf numFmtId="0" fontId="1" fillId="0" borderId="23" xfId="0" applyFont="1" applyBorder="1"/>
    <xf numFmtId="0" fontId="1" fillId="0" borderId="56" xfId="0" applyFont="1" applyBorder="1"/>
    <xf numFmtId="0" fontId="1" fillId="0" borderId="49" xfId="0" applyFont="1" applyBorder="1"/>
    <xf numFmtId="0" fontId="1" fillId="0" borderId="25" xfId="0" applyFont="1" applyBorder="1"/>
    <xf numFmtId="0" fontId="1" fillId="0" borderId="27" xfId="0" applyFont="1" applyBorder="1"/>
    <xf numFmtId="0" fontId="1" fillId="0" borderId="24" xfId="0" applyFont="1" applyBorder="1"/>
    <xf numFmtId="0" fontId="1" fillId="0" borderId="79" xfId="0" applyFont="1" applyBorder="1" applyAlignment="1"/>
    <xf numFmtId="0" fontId="1" fillId="0" borderId="48" xfId="0" applyFont="1" applyBorder="1"/>
    <xf numFmtId="0" fontId="1" fillId="0" borderId="52" xfId="0" applyFont="1" applyBorder="1"/>
    <xf numFmtId="0" fontId="1" fillId="0" borderId="60" xfId="0" applyFont="1" applyBorder="1"/>
    <xf numFmtId="0" fontId="1" fillId="0" borderId="60" xfId="0" applyFont="1" applyBorder="1" applyAlignment="1"/>
    <xf numFmtId="0" fontId="1" fillId="0" borderId="51" xfId="0" applyFont="1" applyBorder="1" applyAlignment="1">
      <alignment wrapText="1"/>
    </xf>
    <xf numFmtId="0" fontId="0" fillId="0" borderId="48" xfId="0" applyBorder="1" applyAlignment="1">
      <alignment vertical="center" textRotation="90" wrapText="1"/>
    </xf>
    <xf numFmtId="0" fontId="0" fillId="0" borderId="52" xfId="0" applyBorder="1" applyAlignment="1">
      <alignment vertical="center" textRotation="90" wrapText="1"/>
    </xf>
    <xf numFmtId="0" fontId="1" fillId="0" borderId="67" xfId="0" applyFont="1" applyBorder="1"/>
    <xf numFmtId="0" fontId="1" fillId="0" borderId="57" xfId="0" applyFont="1" applyBorder="1"/>
    <xf numFmtId="0" fontId="1" fillId="0" borderId="51" xfId="0" applyFont="1" applyBorder="1"/>
    <xf numFmtId="0" fontId="1" fillId="0" borderId="62" xfId="0" applyFont="1" applyBorder="1"/>
    <xf numFmtId="0" fontId="1" fillId="0" borderId="64" xfId="0" applyFont="1" applyBorder="1"/>
    <xf numFmtId="0" fontId="1" fillId="0" borderId="7" xfId="0" applyFont="1" applyBorder="1"/>
    <xf numFmtId="0" fontId="1" fillId="0" borderId="15" xfId="0" applyFont="1" applyBorder="1"/>
    <xf numFmtId="0" fontId="1" fillId="0" borderId="16" xfId="0" applyFont="1" applyBorder="1"/>
    <xf numFmtId="0" fontId="1" fillId="0" borderId="80" xfId="0" applyFont="1" applyBorder="1" applyAlignment="1"/>
    <xf numFmtId="0" fontId="1" fillId="0" borderId="54" xfId="0" applyFont="1" applyBorder="1"/>
    <xf numFmtId="0" fontId="1" fillId="0" borderId="55" xfId="0" applyFont="1" applyBorder="1"/>
    <xf numFmtId="0" fontId="1" fillId="0" borderId="61" xfId="0" applyFont="1" applyBorder="1"/>
    <xf numFmtId="0" fontId="1" fillId="0" borderId="61" xfId="0" applyFont="1" applyBorder="1" applyAlignment="1"/>
    <xf numFmtId="0" fontId="1" fillId="0" borderId="53" xfId="0" applyFont="1" applyBorder="1" applyAlignment="1">
      <alignment wrapText="1"/>
    </xf>
    <xf numFmtId="0" fontId="1" fillId="0" borderId="68" xfId="0" applyFont="1" applyBorder="1"/>
    <xf numFmtId="0" fontId="1" fillId="0" borderId="58" xfId="0" applyFont="1" applyBorder="1"/>
    <xf numFmtId="0" fontId="1" fillId="0" borderId="53" xfId="0" applyFont="1" applyBorder="1"/>
    <xf numFmtId="0" fontId="1" fillId="0" borderId="63" xfId="0" applyFont="1" applyBorder="1"/>
    <xf numFmtId="0" fontId="1" fillId="0" borderId="81" xfId="0" applyFont="1" applyBorder="1"/>
    <xf numFmtId="0" fontId="1" fillId="0" borderId="82" xfId="0" applyFont="1" applyBorder="1"/>
    <xf numFmtId="0" fontId="1" fillId="0" borderId="86" xfId="0" applyFont="1" applyBorder="1"/>
    <xf numFmtId="0" fontId="1" fillId="0" borderId="65" xfId="0" applyFont="1" applyBorder="1"/>
    <xf numFmtId="0" fontId="1" fillId="0" borderId="66" xfId="0" applyFont="1" applyBorder="1"/>
    <xf numFmtId="0" fontId="1" fillId="0" borderId="28" xfId="0" applyFont="1" applyBorder="1"/>
    <xf numFmtId="0" fontId="1" fillId="0" borderId="6" xfId="0" applyFont="1" applyBorder="1"/>
    <xf numFmtId="0" fontId="1" fillId="0" borderId="22" xfId="0" applyFont="1" applyBorder="1"/>
    <xf numFmtId="0" fontId="2" fillId="0" borderId="33" xfId="0" applyFont="1" applyBorder="1" applyAlignment="1">
      <alignment horizontal="center"/>
    </xf>
    <xf numFmtId="0" fontId="1" fillId="0" borderId="72" xfId="0" applyFont="1" applyBorder="1"/>
    <xf numFmtId="0" fontId="1" fillId="0" borderId="41" xfId="0" applyFont="1" applyBorder="1"/>
    <xf numFmtId="0" fontId="1" fillId="0" borderId="73" xfId="0" applyFont="1" applyBorder="1"/>
    <xf numFmtId="0" fontId="1" fillId="0" borderId="73" xfId="0" applyFont="1" applyBorder="1" applyAlignment="1"/>
    <xf numFmtId="0" fontId="1" fillId="0" borderId="37" xfId="0" applyFont="1" applyBorder="1" applyAlignment="1">
      <alignment wrapText="1"/>
    </xf>
    <xf numFmtId="0" fontId="1" fillId="0" borderId="37" xfId="0" applyFont="1" applyBorder="1"/>
    <xf numFmtId="0" fontId="1" fillId="0" borderId="40" xfId="0" applyFont="1" applyBorder="1"/>
    <xf numFmtId="0" fontId="1" fillId="0" borderId="38" xfId="0" applyFont="1" applyBorder="1"/>
    <xf numFmtId="0" fontId="1" fillId="0" borderId="90" xfId="0" applyFont="1" applyBorder="1"/>
    <xf numFmtId="0" fontId="1" fillId="0" borderId="91" xfId="0" applyFont="1" applyBorder="1"/>
    <xf numFmtId="0" fontId="1" fillId="0" borderId="34" xfId="0" applyFont="1" applyBorder="1"/>
    <xf numFmtId="0" fontId="1" fillId="0" borderId="42" xfId="0" applyFont="1" applyBorder="1"/>
    <xf numFmtId="0" fontId="1" fillId="0" borderId="36" xfId="0" applyFont="1" applyBorder="1"/>
    <xf numFmtId="0" fontId="1" fillId="0" borderId="74" xfId="0" applyFont="1" applyBorder="1"/>
    <xf numFmtId="0" fontId="1" fillId="0" borderId="75" xfId="0" applyFont="1" applyBorder="1"/>
    <xf numFmtId="0" fontId="1" fillId="0" borderId="39" xfId="0" applyFont="1" applyBorder="1"/>
    <xf numFmtId="0" fontId="1" fillId="0" borderId="35" xfId="0" applyFont="1" applyBorder="1"/>
    <xf numFmtId="0" fontId="2" fillId="0" borderId="0" xfId="0" applyFont="1" applyBorder="1" applyAlignment="1">
      <alignment horizontal="center"/>
    </xf>
    <xf numFmtId="166" fontId="10" fillId="0" borderId="0" xfId="0" applyNumberFormat="1" applyFont="1" applyAlignment="1">
      <alignment horizontal="left" vertical="top"/>
    </xf>
    <xf numFmtId="0" fontId="1" fillId="0" borderId="0" xfId="0" applyFont="1" applyBorder="1" applyAlignment="1">
      <alignment horizontal="left"/>
    </xf>
    <xf numFmtId="0" fontId="1" fillId="0" borderId="0" xfId="0" applyFont="1" applyBorder="1" applyAlignment="1">
      <alignment horizontal="left" vertical="center" textRotation="90"/>
    </xf>
    <xf numFmtId="0" fontId="1" fillId="0" borderId="0" xfId="0" applyFont="1" applyAlignment="1"/>
    <xf numFmtId="0" fontId="1" fillId="0" borderId="0" xfId="0" applyFont="1" applyAlignment="1">
      <alignment wrapText="1"/>
    </xf>
    <xf numFmtId="0" fontId="2" fillId="0" borderId="69" xfId="0" applyFont="1" applyBorder="1" applyAlignment="1">
      <alignment horizontal="center"/>
    </xf>
    <xf numFmtId="0" fontId="9" fillId="0" borderId="70" xfId="0" applyFont="1" applyBorder="1"/>
    <xf numFmtId="0" fontId="2" fillId="0" borderId="43" xfId="0" applyFont="1" applyBorder="1" applyAlignment="1">
      <alignment horizontal="center" vertical="center" wrapText="1"/>
    </xf>
    <xf numFmtId="0" fontId="8" fillId="0" borderId="71" xfId="0" applyFont="1" applyBorder="1" applyAlignment="1">
      <alignment horizontal="left" wrapText="1"/>
    </xf>
    <xf numFmtId="166" fontId="10" fillId="0" borderId="2" xfId="0" applyNumberFormat="1" applyFont="1" applyBorder="1" applyAlignment="1">
      <alignment horizontal="left" vertical="top"/>
    </xf>
    <xf numFmtId="0" fontId="0" fillId="0" borderId="0" xfId="0" applyProtection="1">
      <protection locked="0"/>
    </xf>
    <xf numFmtId="0" fontId="10" fillId="0" borderId="43" xfId="0" applyFont="1" applyBorder="1" applyAlignment="1" applyProtection="1">
      <alignment horizontal="left"/>
      <protection locked="0"/>
    </xf>
    <xf numFmtId="0" fontId="10" fillId="0" borderId="44" xfId="0" applyFont="1" applyBorder="1" applyAlignment="1" applyProtection="1">
      <alignment horizontal="left"/>
      <protection locked="0"/>
    </xf>
    <xf numFmtId="0" fontId="0" fillId="0" borderId="44" xfId="0" applyBorder="1" applyProtection="1">
      <protection locked="0"/>
    </xf>
    <xf numFmtId="0" fontId="0" fillId="0" borderId="99" xfId="0" applyBorder="1" applyProtection="1">
      <protection locked="0"/>
    </xf>
    <xf numFmtId="0" fontId="0" fillId="0" borderId="44" xfId="0" applyBorder="1" applyAlignment="1" applyProtection="1">
      <protection locked="0"/>
    </xf>
    <xf numFmtId="0" fontId="10" fillId="0" borderId="44" xfId="0" applyFont="1" applyBorder="1" applyAlignment="1" applyProtection="1">
      <alignment horizontal="centerContinuous"/>
      <protection locked="0"/>
    </xf>
    <xf numFmtId="0" fontId="10" fillId="0" borderId="32"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0" fillId="0" borderId="11" xfId="0" applyBorder="1" applyProtection="1">
      <protection locked="0"/>
    </xf>
    <xf numFmtId="0" fontId="0" fillId="0" borderId="12" xfId="0"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10" fillId="0" borderId="0" xfId="0" applyFont="1" applyBorder="1" applyAlignment="1" applyProtection="1">
      <alignment horizontal="centerContinuous"/>
      <protection locked="0"/>
    </xf>
    <xf numFmtId="0" fontId="10" fillId="0" borderId="89" xfId="0" applyFont="1" applyBorder="1" applyAlignment="1" applyProtection="1">
      <alignment horizontal="left"/>
      <protection locked="0"/>
    </xf>
    <xf numFmtId="0" fontId="10" fillId="0" borderId="0" xfId="0" applyFont="1" applyBorder="1" applyAlignment="1" applyProtection="1">
      <alignment horizontal="left"/>
      <protection locked="0"/>
    </xf>
    <xf numFmtId="0" fontId="13" fillId="0" borderId="0" xfId="0" applyFont="1" applyAlignment="1" applyProtection="1">
      <alignment horizontal="right" vertical="center" textRotation="90"/>
      <protection locked="0"/>
    </xf>
    <xf numFmtId="0" fontId="0" fillId="0" borderId="89" xfId="0" applyBorder="1" applyAlignment="1" applyProtection="1">
      <alignment horizontal="centerContinuous"/>
      <protection locked="0"/>
    </xf>
    <xf numFmtId="0" fontId="0" fillId="0" borderId="0" xfId="0" applyBorder="1" applyAlignment="1" applyProtection="1">
      <alignment horizontal="centerContinuous"/>
      <protection locked="0"/>
    </xf>
    <xf numFmtId="0" fontId="14" fillId="0" borderId="0" xfId="0" applyFont="1" applyBorder="1" applyAlignment="1" applyProtection="1">
      <alignment horizontal="center"/>
      <protection locked="0"/>
    </xf>
    <xf numFmtId="0" fontId="15" fillId="0" borderId="0" xfId="0" applyFont="1" applyAlignment="1" applyProtection="1">
      <alignment textRotation="90"/>
      <protection locked="0"/>
    </xf>
    <xf numFmtId="0" fontId="16" fillId="0" borderId="0" xfId="0" applyFont="1" applyBorder="1" applyAlignment="1" applyProtection="1">
      <alignment horizontal="centerContinuous"/>
      <protection locked="0"/>
    </xf>
    <xf numFmtId="0" fontId="0" fillId="0" borderId="0" xfId="0" applyFill="1" applyBorder="1" applyProtection="1">
      <protection locked="0"/>
    </xf>
    <xf numFmtId="0" fontId="0" fillId="0" borderId="0" xfId="0" applyFill="1" applyBorder="1" applyAlignment="1" applyProtection="1">
      <protection locked="0"/>
    </xf>
    <xf numFmtId="0" fontId="0" fillId="0" borderId="89" xfId="0" applyFill="1" applyBorder="1" applyProtection="1">
      <protection locked="0"/>
    </xf>
    <xf numFmtId="0" fontId="0" fillId="0" borderId="0" xfId="0" applyFill="1" applyBorder="1" applyProtection="1"/>
    <xf numFmtId="0" fontId="0" fillId="0" borderId="0" xfId="0" applyFill="1" applyBorder="1" applyAlignment="1" applyProtection="1"/>
    <xf numFmtId="0" fontId="20" fillId="0" borderId="0" xfId="0" applyFont="1" applyFill="1" applyBorder="1" applyAlignment="1" applyProtection="1">
      <alignment horizontal="center"/>
    </xf>
    <xf numFmtId="0" fontId="0" fillId="0" borderId="0" xfId="0" applyFill="1" applyBorder="1" applyAlignment="1" applyProtection="1">
      <alignment horizontal="centerContinuous"/>
    </xf>
    <xf numFmtId="0" fontId="0" fillId="0" borderId="0" xfId="0" applyFill="1" applyBorder="1" applyAlignment="1" applyProtection="1">
      <alignment horizontal="center"/>
      <protection locked="0"/>
    </xf>
    <xf numFmtId="0" fontId="0" fillId="0" borderId="0" xfId="0" applyFill="1" applyBorder="1" applyAlignment="1" applyProtection="1">
      <alignment horizontal="center"/>
    </xf>
    <xf numFmtId="0" fontId="0" fillId="0" borderId="0" xfId="0" applyFill="1" applyBorder="1" applyAlignment="1" applyProtection="1">
      <alignment horizontal="left"/>
    </xf>
    <xf numFmtId="0" fontId="20" fillId="0" borderId="0" xfId="0" applyFont="1" applyFill="1" applyBorder="1" applyAlignment="1" applyProtection="1">
      <alignment horizontal="centerContinuous"/>
    </xf>
    <xf numFmtId="0" fontId="0" fillId="0" borderId="0" xfId="0" applyFill="1" applyBorder="1" applyAlignment="1">
      <alignment horizontal="center"/>
    </xf>
    <xf numFmtId="0" fontId="17" fillId="0" borderId="0" xfId="0" applyFont="1" applyFill="1" applyBorder="1" applyAlignment="1" applyProtection="1">
      <alignment horizontal="center" vertical="top"/>
      <protection locked="0"/>
    </xf>
    <xf numFmtId="0" fontId="22" fillId="0" borderId="0" xfId="0" applyFont="1" applyBorder="1" applyAlignment="1" applyProtection="1">
      <alignment horizontal="center" textRotation="90"/>
      <protection locked="0"/>
    </xf>
    <xf numFmtId="0" fontId="23" fillId="0" borderId="0" xfId="0" quotePrefix="1" applyFont="1" applyFill="1" applyBorder="1" applyAlignment="1" applyProtection="1">
      <alignment horizontal="center"/>
    </xf>
    <xf numFmtId="1" fontId="0" fillId="0" borderId="0" xfId="0" applyNumberFormat="1" applyFill="1" applyBorder="1" applyAlignment="1" applyProtection="1">
      <alignment horizontal="center"/>
    </xf>
    <xf numFmtId="1" fontId="23" fillId="0" borderId="0" xfId="0" applyNumberFormat="1" applyFont="1" applyFill="1" applyBorder="1" applyAlignment="1" applyProtection="1">
      <alignment horizontal="center"/>
    </xf>
    <xf numFmtId="0" fontId="0" fillId="0" borderId="0" xfId="0" applyBorder="1" applyAlignment="1" applyProtection="1">
      <alignment horizontal="center"/>
    </xf>
    <xf numFmtId="0" fontId="0" fillId="0" borderId="0" xfId="0" applyBorder="1" applyAlignment="1">
      <alignment horizontal="center"/>
    </xf>
    <xf numFmtId="0" fontId="20" fillId="0" borderId="0" xfId="0" applyFont="1" applyBorder="1" applyAlignment="1" applyProtection="1">
      <alignment horizontal="centerContinuous"/>
    </xf>
    <xf numFmtId="0" fontId="0" fillId="0" borderId="0" xfId="0" applyBorder="1" applyAlignment="1" applyProtection="1">
      <alignment horizontal="centerContinuous"/>
    </xf>
    <xf numFmtId="1" fontId="0" fillId="0" borderId="0" xfId="0" applyNumberFormat="1" applyBorder="1" applyAlignment="1" applyProtection="1">
      <alignment horizontal="center"/>
    </xf>
    <xf numFmtId="0" fontId="17" fillId="0" borderId="0" xfId="0" applyFont="1" applyBorder="1" applyAlignment="1" applyProtection="1">
      <alignment horizontal="center" vertical="top"/>
      <protection locked="0"/>
    </xf>
    <xf numFmtId="0" fontId="0" fillId="0" borderId="0" xfId="0" applyBorder="1" applyAlignment="1">
      <alignment horizontal="center" vertical="top"/>
    </xf>
    <xf numFmtId="0" fontId="25" fillId="0" borderId="0" xfId="0" applyFont="1" applyBorder="1" applyProtection="1">
      <protection locked="0"/>
    </xf>
    <xf numFmtId="0" fontId="25" fillId="0" borderId="0" xfId="0" applyFont="1" applyBorder="1" applyAlignment="1" applyProtection="1">
      <protection locked="0"/>
    </xf>
    <xf numFmtId="0" fontId="20" fillId="0" borderId="0" xfId="0" applyFont="1" applyBorder="1" applyAlignment="1" applyProtection="1">
      <alignment horizontal="centerContinuous" vertical="center"/>
    </xf>
    <xf numFmtId="0" fontId="25" fillId="0" borderId="0" xfId="0" applyFont="1" applyBorder="1" applyAlignment="1" applyProtection="1">
      <alignment horizontal="center"/>
    </xf>
    <xf numFmtId="0" fontId="20" fillId="0" borderId="0" xfId="0" applyFont="1" applyBorder="1" applyAlignment="1" applyProtection="1">
      <alignment horizontal="center"/>
      <protection locked="0"/>
    </xf>
    <xf numFmtId="0" fontId="20" fillId="0" borderId="0" xfId="0" applyFont="1" applyBorder="1" applyProtection="1">
      <protection locked="0"/>
    </xf>
    <xf numFmtId="0" fontId="20" fillId="0" borderId="89" xfId="0" applyFont="1" applyBorder="1" applyAlignment="1" applyProtection="1">
      <alignment horizontal="center"/>
    </xf>
    <xf numFmtId="0" fontId="20" fillId="0" borderId="0" xfId="0" applyFont="1" applyBorder="1" applyAlignment="1" applyProtection="1">
      <alignment horizontal="center"/>
    </xf>
    <xf numFmtId="1" fontId="20" fillId="0" borderId="0" xfId="0" applyNumberFormat="1" applyFont="1" applyBorder="1" applyAlignment="1" applyProtection="1">
      <alignment horizontal="center"/>
    </xf>
    <xf numFmtId="0" fontId="20" fillId="0" borderId="0" xfId="0" applyFont="1" applyBorder="1" applyAlignment="1" applyProtection="1">
      <alignment horizontal="center" vertical="center"/>
    </xf>
    <xf numFmtId="0" fontId="25" fillId="0" borderId="0" xfId="0" applyFont="1" applyBorder="1" applyAlignment="1" applyProtection="1">
      <alignment horizontal="centerContinuous" vertical="center"/>
      <protection locked="0"/>
    </xf>
    <xf numFmtId="0" fontId="20" fillId="0" borderId="0" xfId="0" applyFont="1" applyBorder="1" applyAlignment="1" applyProtection="1">
      <alignment horizontal="center" vertical="center"/>
      <protection locked="0"/>
    </xf>
    <xf numFmtId="0" fontId="0" fillId="0" borderId="0" xfId="0" applyBorder="1" applyAlignment="1" applyProtection="1">
      <alignment horizontal="center"/>
      <protection locked="0"/>
    </xf>
    <xf numFmtId="0" fontId="0" fillId="0" borderId="0" xfId="0" quotePrefix="1" applyBorder="1" applyAlignment="1" applyProtection="1">
      <alignment horizontal="center"/>
      <protection locked="0"/>
    </xf>
    <xf numFmtId="0" fontId="23" fillId="0" borderId="0" xfId="0" applyFont="1" applyBorder="1" applyAlignment="1" applyProtection="1">
      <alignment horizontal="center"/>
      <protection locked="0"/>
    </xf>
    <xf numFmtId="0" fontId="23" fillId="0" borderId="0" xfId="0" applyFont="1" applyBorder="1" applyAlignment="1" applyProtection="1">
      <alignment horizontal="right"/>
      <protection locked="0"/>
    </xf>
    <xf numFmtId="0" fontId="0" fillId="0" borderId="89" xfId="0" applyBorder="1" applyProtection="1">
      <protection locked="0"/>
    </xf>
    <xf numFmtId="0" fontId="0" fillId="0" borderId="0" xfId="0" applyBorder="1" applyAlignment="1" applyProtection="1">
      <alignment horizontal="left"/>
    </xf>
    <xf numFmtId="0" fontId="0" fillId="0" borderId="32" xfId="0" applyBorder="1" applyProtection="1">
      <protection locked="0"/>
    </xf>
    <xf numFmtId="0" fontId="0" fillId="0" borderId="0" xfId="0" applyAlignment="1" applyProtection="1">
      <protection locked="0"/>
    </xf>
    <xf numFmtId="0" fontId="0" fillId="0" borderId="0" xfId="0" applyBorder="1" applyAlignment="1">
      <alignment vertical="top"/>
    </xf>
    <xf numFmtId="2" fontId="0" fillId="0" borderId="0" xfId="0" applyNumberFormat="1" applyBorder="1" applyAlignment="1" applyProtection="1">
      <alignment horizontal="center"/>
    </xf>
    <xf numFmtId="0" fontId="0" fillId="0" borderId="43" xfId="0" applyBorder="1" applyAlignment="1" applyProtection="1"/>
    <xf numFmtId="0" fontId="0" fillId="0" borderId="43" xfId="0" applyBorder="1" applyProtection="1"/>
    <xf numFmtId="0" fontId="0" fillId="0" borderId="43" xfId="0" applyBorder="1" applyProtection="1">
      <protection locked="0"/>
    </xf>
    <xf numFmtId="0" fontId="0" fillId="0" borderId="76" xfId="0" applyBorder="1" applyProtection="1"/>
    <xf numFmtId="0" fontId="19" fillId="0" borderId="89" xfId="0" applyFont="1" applyBorder="1" applyAlignment="1" applyProtection="1">
      <alignment horizontal="center"/>
    </xf>
    <xf numFmtId="0" fontId="20" fillId="0" borderId="17" xfId="0" applyFont="1" applyBorder="1" applyAlignment="1" applyProtection="1">
      <alignment horizontal="center"/>
    </xf>
    <xf numFmtId="0" fontId="11" fillId="0" borderId="89" xfId="0" applyFont="1" applyBorder="1" applyProtection="1"/>
    <xf numFmtId="0" fontId="0" fillId="0" borderId="57" xfId="0" applyBorder="1" applyAlignment="1" applyProtection="1">
      <alignment horizontal="center"/>
    </xf>
    <xf numFmtId="0" fontId="0" fillId="0" borderId="112" xfId="0" applyBorder="1" applyAlignment="1" applyProtection="1"/>
    <xf numFmtId="0" fontId="0" fillId="0" borderId="113" xfId="0" applyBorder="1" applyAlignment="1" applyProtection="1">
      <alignment horizontal="center"/>
    </xf>
    <xf numFmtId="0" fontId="0" fillId="0" borderId="113" xfId="0" applyBorder="1" applyAlignment="1" applyProtection="1">
      <alignment horizontal="center"/>
      <protection locked="0"/>
    </xf>
    <xf numFmtId="0" fontId="0" fillId="0" borderId="51" xfId="0" applyBorder="1" applyAlignment="1" applyProtection="1"/>
    <xf numFmtId="0" fontId="23" fillId="0" borderId="57" xfId="0" applyFont="1" applyBorder="1" applyAlignment="1" applyProtection="1">
      <alignment horizontal="right"/>
    </xf>
    <xf numFmtId="0" fontId="0" fillId="0" borderId="81" xfId="0" applyBorder="1" applyAlignment="1" applyProtection="1"/>
    <xf numFmtId="0" fontId="0" fillId="0" borderId="53" xfId="0" applyBorder="1" applyAlignment="1" applyProtection="1"/>
    <xf numFmtId="0" fontId="0" fillId="0" borderId="58" xfId="0" applyBorder="1" applyAlignment="1" applyProtection="1">
      <alignment horizontal="center"/>
    </xf>
    <xf numFmtId="0" fontId="23" fillId="0" borderId="58" xfId="0" applyFont="1" applyBorder="1" applyAlignment="1" applyProtection="1">
      <alignment horizontal="right"/>
    </xf>
    <xf numFmtId="0" fontId="17" fillId="0" borderId="0" xfId="0" applyFont="1" applyBorder="1" applyAlignment="1" applyProtection="1">
      <alignment horizontal="center"/>
      <protection locked="0"/>
    </xf>
    <xf numFmtId="0" fontId="19" fillId="0" borderId="17" xfId="0" applyFont="1" applyBorder="1" applyAlignment="1" applyProtection="1">
      <alignment horizontal="center"/>
    </xf>
    <xf numFmtId="0" fontId="28" fillId="0" borderId="114" xfId="0" applyFont="1" applyBorder="1" applyProtection="1"/>
    <xf numFmtId="0" fontId="28" fillId="0" borderId="52" xfId="0" applyFont="1" applyBorder="1" applyProtection="1">
      <protection locked="0"/>
    </xf>
    <xf numFmtId="0" fontId="28" fillId="0" borderId="55" xfId="0" applyFont="1" applyBorder="1" applyProtection="1">
      <protection locked="0"/>
    </xf>
    <xf numFmtId="0" fontId="27" fillId="0" borderId="112" xfId="0" applyFont="1" applyBorder="1" applyAlignment="1" applyProtection="1"/>
    <xf numFmtId="0" fontId="27" fillId="0" borderId="113" xfId="0" applyFont="1" applyBorder="1" applyAlignment="1" applyProtection="1">
      <alignment horizontal="center"/>
    </xf>
    <xf numFmtId="0" fontId="27" fillId="0" borderId="51" xfId="0" applyFont="1" applyBorder="1" applyAlignment="1" applyProtection="1"/>
    <xf numFmtId="0" fontId="27" fillId="0" borderId="57" xfId="0" applyFont="1" applyBorder="1" applyAlignment="1" applyProtection="1">
      <alignment horizontal="center"/>
    </xf>
    <xf numFmtId="0" fontId="27" fillId="0" borderId="81" xfId="0" applyFont="1" applyBorder="1" applyAlignment="1" applyProtection="1"/>
    <xf numFmtId="0" fontId="27" fillId="0" borderId="53" xfId="0" applyFont="1" applyBorder="1" applyAlignment="1" applyProtection="1"/>
    <xf numFmtId="0" fontId="27" fillId="0" borderId="58" xfId="0" applyFont="1" applyBorder="1" applyAlignment="1" applyProtection="1">
      <alignment horizontal="center"/>
    </xf>
    <xf numFmtId="0" fontId="2" fillId="0" borderId="1" xfId="0" applyFont="1" applyBorder="1" applyAlignment="1">
      <alignment horizontal="center"/>
    </xf>
    <xf numFmtId="0" fontId="2" fillId="0" borderId="5" xfId="0" applyFont="1" applyBorder="1" applyAlignment="1">
      <alignment horizontal="center"/>
    </xf>
    <xf numFmtId="0" fontId="2" fillId="0" borderId="0" xfId="0" applyFont="1" applyBorder="1" applyAlignment="1">
      <alignment horizontal="right"/>
    </xf>
    <xf numFmtId="0" fontId="2" fillId="0" borderId="70" xfId="0" applyFont="1" applyBorder="1" applyAlignment="1">
      <alignment horizontal="center"/>
    </xf>
    <xf numFmtId="167" fontId="2" fillId="0" borderId="118" xfId="0" applyNumberFormat="1" applyFont="1" applyBorder="1" applyAlignment="1">
      <alignment horizontal="center" vertical="center" wrapText="1"/>
    </xf>
    <xf numFmtId="167" fontId="2" fillId="0" borderId="85" xfId="0" applyNumberFormat="1" applyFont="1" applyBorder="1" applyAlignment="1">
      <alignment horizontal="center" vertical="center" wrapText="1"/>
    </xf>
    <xf numFmtId="167" fontId="2" fillId="0" borderId="84" xfId="0" applyNumberFormat="1" applyFont="1" applyBorder="1" applyAlignment="1">
      <alignment horizontal="center" vertical="center" wrapText="1"/>
    </xf>
    <xf numFmtId="0" fontId="0" fillId="0" borderId="13" xfId="0" applyBorder="1"/>
    <xf numFmtId="0" fontId="0" fillId="0" borderId="119" xfId="0" applyBorder="1"/>
    <xf numFmtId="0" fontId="5" fillId="0" borderId="119" xfId="0" applyFont="1" applyBorder="1" applyAlignment="1">
      <alignment horizontal="center"/>
    </xf>
    <xf numFmtId="0" fontId="0" fillId="0" borderId="2" xfId="0" applyBorder="1"/>
    <xf numFmtId="0" fontId="0" fillId="0" borderId="117" xfId="0" applyBorder="1"/>
    <xf numFmtId="0" fontId="5" fillId="0" borderId="117" xfId="0" applyFont="1" applyBorder="1" applyAlignment="1">
      <alignment horizontal="center"/>
    </xf>
    <xf numFmtId="49" fontId="30" fillId="0" borderId="48" xfId="0" applyNumberFormat="1" applyFont="1" applyBorder="1" applyAlignment="1">
      <alignment horizontal="center"/>
    </xf>
    <xf numFmtId="0" fontId="30" fillId="0" borderId="93" xfId="0" applyFont="1" applyBorder="1" applyAlignment="1">
      <alignment horizontal="center"/>
    </xf>
    <xf numFmtId="0" fontId="30" fillId="0" borderId="5" xfId="0" applyFont="1" applyBorder="1" applyAlignment="1">
      <alignment horizontal="center"/>
    </xf>
    <xf numFmtId="0" fontId="0" fillId="0" borderId="20" xfId="0" applyBorder="1"/>
    <xf numFmtId="0" fontId="0" fillId="0" borderId="6" xfId="0" applyBorder="1"/>
    <xf numFmtId="0" fontId="0" fillId="0" borderId="121" xfId="0" applyBorder="1"/>
    <xf numFmtId="0" fontId="0" fillId="0" borderId="0" xfId="0" applyBorder="1" applyAlignment="1"/>
    <xf numFmtId="0" fontId="0" fillId="0" borderId="13" xfId="0" applyBorder="1" applyAlignment="1"/>
    <xf numFmtId="0" fontId="0" fillId="0" borderId="5" xfId="0" applyBorder="1" applyAlignment="1"/>
    <xf numFmtId="0" fontId="0" fillId="0" borderId="5" xfId="0" applyBorder="1"/>
    <xf numFmtId="0" fontId="0" fillId="0" borderId="0" xfId="0" applyBorder="1" applyAlignment="1">
      <alignment horizontal="right" textRotation="90"/>
    </xf>
    <xf numFmtId="0" fontId="33" fillId="0" borderId="11" xfId="0" applyFont="1" applyBorder="1" applyAlignment="1">
      <alignment horizontal="left" vertical="center" wrapText="1"/>
    </xf>
    <xf numFmtId="0" fontId="31" fillId="0" borderId="5" xfId="0" applyFont="1" applyBorder="1" applyAlignment="1">
      <alignment horizontal="left" vertical="center" wrapText="1"/>
    </xf>
    <xf numFmtId="0" fontId="0" fillId="0" borderId="56" xfId="0" applyBorder="1" applyAlignment="1">
      <alignment horizontal="center"/>
    </xf>
    <xf numFmtId="0" fontId="0" fillId="0" borderId="24" xfId="0" applyBorder="1" applyAlignment="1">
      <alignment horizontal="center"/>
    </xf>
    <xf numFmtId="0" fontId="0" fillId="0" borderId="123" xfId="0" applyBorder="1" applyAlignment="1">
      <alignment horizontal="center"/>
    </xf>
    <xf numFmtId="0" fontId="0" fillId="0" borderId="5" xfId="0" applyBorder="1" applyAlignment="1">
      <alignment horizontal="center"/>
    </xf>
    <xf numFmtId="0" fontId="0" fillId="0" borderId="57" xfId="0" applyBorder="1" applyAlignment="1">
      <alignment horizontal="center"/>
    </xf>
    <xf numFmtId="0" fontId="0" fillId="0" borderId="7" xfId="0" applyBorder="1" applyAlignment="1">
      <alignment horizontal="center"/>
    </xf>
    <xf numFmtId="0" fontId="0" fillId="0" borderId="124" xfId="0" applyBorder="1" applyAlignment="1">
      <alignment horizontal="center"/>
    </xf>
    <xf numFmtId="0" fontId="0" fillId="0" borderId="58" xfId="0" applyBorder="1" applyAlignment="1">
      <alignment horizontal="center"/>
    </xf>
    <xf numFmtId="0" fontId="0" fillId="0" borderId="66" xfId="0" applyBorder="1" applyAlignment="1">
      <alignment horizontal="center"/>
    </xf>
    <xf numFmtId="0" fontId="0" fillId="0" borderId="125" xfId="0" applyBorder="1" applyAlignment="1">
      <alignment horizontal="center"/>
    </xf>
    <xf numFmtId="0" fontId="0" fillId="0" borderId="102" xfId="0" applyBorder="1" applyAlignment="1">
      <alignment horizontal="center"/>
    </xf>
    <xf numFmtId="0" fontId="0" fillId="0" borderId="127" xfId="0" applyBorder="1" applyAlignment="1">
      <alignment horizontal="center"/>
    </xf>
    <xf numFmtId="0" fontId="0" fillId="0" borderId="128" xfId="0" applyBorder="1" applyAlignment="1">
      <alignment horizontal="center"/>
    </xf>
    <xf numFmtId="0" fontId="0" fillId="0" borderId="2" xfId="0" applyBorder="1" applyAlignment="1">
      <alignment horizontal="center"/>
    </xf>
    <xf numFmtId="0" fontId="10" fillId="0" borderId="0" xfId="0" applyFont="1" applyBorder="1" applyAlignment="1" applyProtection="1">
      <alignment horizontal="left" vertical="center"/>
      <protection locked="0"/>
    </xf>
    <xf numFmtId="0" fontId="0" fillId="0" borderId="0" xfId="0" applyBorder="1" applyAlignment="1" applyProtection="1">
      <alignment horizontal="center" vertical="center"/>
      <protection locked="0"/>
    </xf>
    <xf numFmtId="0" fontId="17" fillId="0" borderId="0" xfId="0" applyFont="1" applyBorder="1" applyAlignment="1" applyProtection="1">
      <alignment horizontal="center" vertical="center"/>
      <protection locked="0"/>
    </xf>
    <xf numFmtId="0" fontId="29" fillId="0" borderId="76" xfId="0" applyFont="1" applyBorder="1" applyAlignment="1" applyProtection="1">
      <alignment horizontal="center"/>
    </xf>
    <xf numFmtId="0" fontId="29" fillId="0" borderId="129" xfId="0" applyFont="1" applyBorder="1" applyAlignment="1" applyProtection="1">
      <alignment horizontal="center"/>
    </xf>
    <xf numFmtId="0" fontId="0" fillId="0" borderId="44" xfId="0" applyBorder="1" applyProtection="1"/>
    <xf numFmtId="0" fontId="29" fillId="0" borderId="99" xfId="0" applyFont="1" applyBorder="1" applyAlignment="1" applyProtection="1">
      <alignment horizontal="center"/>
    </xf>
    <xf numFmtId="0" fontId="20" fillId="0" borderId="130" xfId="0" applyFont="1" applyBorder="1" applyAlignment="1" applyProtection="1">
      <alignment horizontal="center"/>
    </xf>
    <xf numFmtId="0" fontId="20" fillId="0" borderId="8" xfId="0" applyFont="1" applyBorder="1" applyAlignment="1" applyProtection="1">
      <alignment horizontal="center"/>
    </xf>
    <xf numFmtId="0" fontId="35" fillId="0" borderId="0" xfId="0" applyFont="1" applyBorder="1" applyProtection="1">
      <protection locked="0"/>
    </xf>
    <xf numFmtId="0" fontId="0" fillId="0" borderId="0" xfId="0" applyBorder="1" applyAlignment="1" applyProtection="1"/>
    <xf numFmtId="0" fontId="0" fillId="0" borderId="0" xfId="0" applyBorder="1" applyProtection="1"/>
    <xf numFmtId="0" fontId="20" fillId="0" borderId="77" xfId="0" applyFont="1" applyBorder="1" applyAlignment="1" applyProtection="1">
      <alignment horizontal="center"/>
    </xf>
    <xf numFmtId="0" fontId="20" fillId="0" borderId="131" xfId="0" applyFont="1" applyBorder="1" applyAlignment="1" applyProtection="1">
      <alignment horizontal="center"/>
    </xf>
    <xf numFmtId="0" fontId="20" fillId="0" borderId="12" xfId="0" applyFont="1" applyBorder="1" applyAlignment="1" applyProtection="1">
      <alignment horizontal="center"/>
    </xf>
    <xf numFmtId="0" fontId="20" fillId="0" borderId="77" xfId="0" quotePrefix="1" applyFont="1" applyBorder="1" applyAlignment="1" applyProtection="1">
      <alignment horizontal="center"/>
    </xf>
    <xf numFmtId="0" fontId="35" fillId="0" borderId="77" xfId="0" applyFont="1" applyBorder="1" applyProtection="1"/>
    <xf numFmtId="0" fontId="21" fillId="0" borderId="0" xfId="0" applyFont="1" applyBorder="1" applyAlignment="1" applyProtection="1">
      <alignment horizontal="center"/>
    </xf>
    <xf numFmtId="0" fontId="15" fillId="0" borderId="0" xfId="0" applyFont="1" applyBorder="1" applyAlignment="1" applyProtection="1">
      <alignment textRotation="90"/>
      <protection locked="0"/>
    </xf>
    <xf numFmtId="0" fontId="35" fillId="0" borderId="0" xfId="0" applyFont="1" applyBorder="1" applyAlignment="1" applyProtection="1"/>
    <xf numFmtId="0" fontId="35" fillId="0" borderId="0" xfId="0" applyFont="1" applyBorder="1" applyProtection="1"/>
    <xf numFmtId="0" fontId="0" fillId="0" borderId="0" xfId="0" applyBorder="1" applyAlignment="1" applyProtection="1">
      <alignment horizontal="centerContinuous" vertical="center"/>
      <protection locked="0"/>
    </xf>
    <xf numFmtId="2" fontId="0" fillId="0" borderId="0" xfId="0" applyNumberFormat="1" applyBorder="1" applyAlignment="1" applyProtection="1">
      <alignment horizontal="center"/>
      <protection locked="0"/>
    </xf>
    <xf numFmtId="1" fontId="0" fillId="0" borderId="0" xfId="0" applyNumberFormat="1" applyBorder="1" applyAlignment="1" applyProtection="1">
      <alignment horizontal="center"/>
      <protection locked="0"/>
    </xf>
    <xf numFmtId="49" fontId="24" fillId="0" borderId="0" xfId="0" applyNumberFormat="1" applyFont="1" applyBorder="1" applyAlignment="1" applyProtection="1">
      <protection locked="0"/>
    </xf>
    <xf numFmtId="49" fontId="24" fillId="0" borderId="0" xfId="0" applyNumberFormat="1" applyFont="1" applyBorder="1" applyProtection="1">
      <protection locked="0"/>
    </xf>
    <xf numFmtId="0" fontId="0" fillId="0" borderId="2" xfId="0" applyBorder="1" applyProtection="1">
      <protection locked="0"/>
    </xf>
    <xf numFmtId="0" fontId="10" fillId="0" borderId="2" xfId="0" applyFont="1" applyBorder="1" applyAlignment="1" applyProtection="1">
      <alignment horizontal="center"/>
      <protection locked="0"/>
    </xf>
    <xf numFmtId="0" fontId="10" fillId="0" borderId="2" xfId="0" applyFont="1" applyBorder="1" applyAlignment="1" applyProtection="1">
      <alignment horizontal="centerContinuous"/>
      <protection locked="0"/>
    </xf>
    <xf numFmtId="0" fontId="10" fillId="0" borderId="0" xfId="0" applyFont="1" applyBorder="1" applyAlignment="1" applyProtection="1">
      <alignment horizontal="center"/>
      <protection locked="0"/>
    </xf>
    <xf numFmtId="0" fontId="17" fillId="0" borderId="0" xfId="0" applyFont="1" applyBorder="1" applyAlignment="1" applyProtection="1">
      <protection locked="0"/>
    </xf>
    <xf numFmtId="0" fontId="35" fillId="0" borderId="89" xfId="0" applyFont="1" applyBorder="1" applyAlignment="1" applyProtection="1"/>
    <xf numFmtId="0" fontId="35" fillId="0" borderId="89" xfId="0" applyFont="1" applyBorder="1" applyProtection="1"/>
    <xf numFmtId="49" fontId="24" fillId="0" borderId="0" xfId="0" applyNumberFormat="1" applyFont="1" applyFill="1" applyBorder="1" applyAlignment="1" applyProtection="1">
      <protection locked="0"/>
    </xf>
    <xf numFmtId="49" fontId="24" fillId="0" borderId="0" xfId="0" applyNumberFormat="1" applyFont="1" applyFill="1" applyBorder="1" applyProtection="1">
      <protection locked="0"/>
    </xf>
    <xf numFmtId="0" fontId="25" fillId="0" borderId="0" xfId="0" applyFont="1" applyFill="1" applyBorder="1" applyAlignment="1" applyProtection="1">
      <protection locked="0"/>
    </xf>
    <xf numFmtId="0" fontId="25" fillId="0" borderId="0" xfId="0" applyFont="1" applyFill="1" applyBorder="1" applyProtection="1">
      <protection locked="0"/>
    </xf>
    <xf numFmtId="0" fontId="20" fillId="0" borderId="0" xfId="0" applyFont="1" applyFill="1" applyBorder="1" applyAlignment="1" applyProtection="1">
      <alignment horizontal="centerContinuous" vertical="center"/>
    </xf>
    <xf numFmtId="0" fontId="25" fillId="0" borderId="0" xfId="0" applyFont="1" applyFill="1" applyBorder="1" applyAlignment="1" applyProtection="1">
      <alignment horizontal="center"/>
    </xf>
    <xf numFmtId="1" fontId="20" fillId="0" borderId="0" xfId="0" applyNumberFormat="1" applyFont="1" applyFill="1" applyBorder="1" applyAlignment="1" applyProtection="1">
      <alignment horizontal="center"/>
    </xf>
    <xf numFmtId="0" fontId="20" fillId="0" borderId="0" xfId="0" applyFont="1" applyFill="1" applyBorder="1" applyAlignment="1" applyProtection="1">
      <alignment horizontal="center"/>
      <protection locked="0"/>
    </xf>
    <xf numFmtId="0" fontId="25" fillId="0" borderId="0" xfId="0" applyFont="1" applyFill="1" applyBorder="1" applyAlignment="1" applyProtection="1">
      <alignment horizontal="centerContinuous" vertical="center"/>
      <protection locked="0"/>
    </xf>
    <xf numFmtId="0" fontId="0" fillId="0" borderId="0" xfId="0" quotePrefix="1" applyFill="1" applyBorder="1" applyAlignment="1" applyProtection="1">
      <alignment horizontal="center"/>
      <protection locked="0"/>
    </xf>
    <xf numFmtId="0" fontId="23" fillId="0" borderId="0" xfId="0" applyFont="1" applyFill="1" applyBorder="1" applyAlignment="1" applyProtection="1">
      <alignment horizontal="center"/>
      <protection locked="0"/>
    </xf>
    <xf numFmtId="0" fontId="18" fillId="0" borderId="2" xfId="0" applyFont="1" applyBorder="1" applyAlignment="1">
      <alignment horizontal="right"/>
    </xf>
    <xf numFmtId="0" fontId="18" fillId="0" borderId="96" xfId="0" applyFont="1" applyBorder="1" applyAlignment="1">
      <alignment horizontal="center"/>
    </xf>
    <xf numFmtId="0" fontId="18" fillId="0" borderId="69" xfId="0" applyFont="1" applyBorder="1" applyAlignment="1">
      <alignment horizontal="center"/>
    </xf>
    <xf numFmtId="0" fontId="18" fillId="0" borderId="5" xfId="0" applyFont="1" applyBorder="1" applyAlignment="1">
      <alignment horizontal="center"/>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Border="1" applyAlignment="1">
      <alignment horizontal="center"/>
    </xf>
    <xf numFmtId="0" fontId="18" fillId="0" borderId="54" xfId="0" applyFont="1" applyBorder="1" applyAlignment="1">
      <alignment horizontal="center"/>
    </xf>
    <xf numFmtId="0" fontId="18" fillId="0" borderId="54" xfId="0" applyFont="1" applyBorder="1" applyAlignment="1">
      <alignment horizontal="center" wrapText="1"/>
    </xf>
    <xf numFmtId="0" fontId="0" fillId="0" borderId="0" xfId="0" applyFill="1" applyBorder="1" applyAlignment="1" applyProtection="1">
      <alignment horizontal="center"/>
    </xf>
    <xf numFmtId="0" fontId="17" fillId="0" borderId="0" xfId="0" applyFont="1" applyFill="1" applyBorder="1" applyAlignment="1" applyProtection="1">
      <alignment horizontal="center" vertical="top"/>
      <protection locked="0"/>
    </xf>
    <xf numFmtId="0" fontId="17" fillId="0" borderId="0" xfId="0" applyFont="1" applyFill="1" applyBorder="1" applyAlignment="1" applyProtection="1">
      <protection locked="0"/>
    </xf>
    <xf numFmtId="0" fontId="0" fillId="0" borderId="89" xfId="0" applyFill="1" applyBorder="1" applyAlignment="1" applyProtection="1">
      <alignment horizontal="center"/>
      <protection locked="0"/>
    </xf>
    <xf numFmtId="0" fontId="20" fillId="0" borderId="0" xfId="0" applyFont="1" applyBorder="1" applyAlignment="1" applyProtection="1">
      <alignment horizontal="center"/>
    </xf>
    <xf numFmtId="0" fontId="37" fillId="0" borderId="0" xfId="2" applyProtection="1">
      <protection locked="0"/>
    </xf>
    <xf numFmtId="0" fontId="37" fillId="0" borderId="0" xfId="2" applyAlignment="1" applyProtection="1">
      <protection locked="0"/>
    </xf>
    <xf numFmtId="0" fontId="37" fillId="0" borderId="0" xfId="2" applyBorder="1" applyProtection="1">
      <protection locked="0"/>
    </xf>
    <xf numFmtId="0" fontId="37" fillId="0" borderId="0" xfId="2" applyBorder="1" applyAlignment="1" applyProtection="1">
      <protection locked="0"/>
    </xf>
    <xf numFmtId="0" fontId="37" fillId="0" borderId="166" xfId="2" applyBorder="1" applyProtection="1">
      <protection locked="0"/>
    </xf>
    <xf numFmtId="0" fontId="37" fillId="0" borderId="165" xfId="2" applyBorder="1" applyProtection="1">
      <protection locked="0"/>
    </xf>
    <xf numFmtId="0" fontId="37" fillId="0" borderId="165" xfId="2" applyBorder="1" applyAlignment="1" applyProtection="1">
      <alignment horizontal="center"/>
      <protection locked="0"/>
    </xf>
    <xf numFmtId="0" fontId="37" fillId="0" borderId="165" xfId="2" applyBorder="1" applyAlignment="1" applyProtection="1">
      <protection locked="0"/>
    </xf>
    <xf numFmtId="0" fontId="37" fillId="0" borderId="164" xfId="2" applyBorder="1" applyProtection="1">
      <protection locked="0"/>
    </xf>
    <xf numFmtId="0" fontId="22" fillId="0" borderId="0" xfId="2" applyFont="1" applyBorder="1" applyAlignment="1" applyProtection="1">
      <alignment horizontal="center" textRotation="90"/>
      <protection locked="0"/>
    </xf>
    <xf numFmtId="0" fontId="37" fillId="0" borderId="13" xfId="2" applyBorder="1" applyProtection="1">
      <protection locked="0"/>
    </xf>
    <xf numFmtId="0" fontId="37" fillId="0" borderId="0" xfId="2" applyBorder="1" applyAlignment="1" applyProtection="1">
      <alignment horizontal="center"/>
      <protection locked="0"/>
    </xf>
    <xf numFmtId="0" fontId="37" fillId="0" borderId="5" xfId="2" applyBorder="1" applyProtection="1">
      <protection locked="0"/>
    </xf>
    <xf numFmtId="0" fontId="37" fillId="0" borderId="13" xfId="2" applyBorder="1" applyAlignment="1" applyProtection="1">
      <alignment horizontal="center"/>
      <protection locked="0"/>
    </xf>
    <xf numFmtId="0" fontId="37" fillId="0" borderId="0" xfId="2" applyBorder="1" applyAlignment="1" applyProtection="1">
      <alignment horizontal="centerContinuous"/>
      <protection locked="0"/>
    </xf>
    <xf numFmtId="0" fontId="37" fillId="0" borderId="0" xfId="2" quotePrefix="1" applyBorder="1" applyAlignment="1" applyProtection="1">
      <alignment horizontal="center"/>
      <protection locked="0"/>
    </xf>
    <xf numFmtId="0" fontId="37" fillId="0" borderId="5" xfId="2" quotePrefix="1" applyBorder="1" applyAlignment="1" applyProtection="1">
      <alignment horizontal="center"/>
      <protection locked="0"/>
    </xf>
    <xf numFmtId="0" fontId="37" fillId="0" borderId="5" xfId="2" applyBorder="1" applyAlignment="1" applyProtection="1">
      <protection locked="0"/>
    </xf>
    <xf numFmtId="0" fontId="37" fillId="0" borderId="0" xfId="2" applyBorder="1" applyAlignment="1" applyProtection="1">
      <alignment horizontal="center"/>
    </xf>
    <xf numFmtId="0" fontId="37" fillId="0" borderId="0" xfId="2" applyBorder="1" applyAlignment="1" applyProtection="1">
      <alignment horizontal="left"/>
    </xf>
    <xf numFmtId="49" fontId="24" fillId="0" borderId="0" xfId="2" applyNumberFormat="1" applyFont="1" applyBorder="1" applyAlignment="1" applyProtection="1">
      <protection locked="0"/>
    </xf>
    <xf numFmtId="49" fontId="24" fillId="0" borderId="163" xfId="2" applyNumberFormat="1" applyFont="1" applyBorder="1" applyAlignment="1" applyProtection="1">
      <protection locked="0"/>
    </xf>
    <xf numFmtId="49" fontId="19" fillId="0" borderId="44" xfId="2" applyNumberFormat="1" applyFont="1" applyBorder="1" applyAlignment="1" applyProtection="1">
      <alignment horizontal="left" vertical="center"/>
    </xf>
    <xf numFmtId="0" fontId="25" fillId="0" borderId="55" xfId="2" applyNumberFormat="1" applyFont="1" applyBorder="1" applyAlignment="1" applyProtection="1">
      <alignment horizontal="center" vertical="center"/>
    </xf>
    <xf numFmtId="0" fontId="25" fillId="0" borderId="58" xfId="2" applyNumberFormat="1" applyFont="1" applyBorder="1" applyAlignment="1" applyProtection="1">
      <alignment horizontal="center" vertical="center"/>
    </xf>
    <xf numFmtId="0" fontId="25" fillId="0" borderId="66" xfId="2" applyNumberFormat="1" applyFont="1" applyBorder="1" applyAlignment="1" applyProtection="1">
      <alignment horizontal="center" vertical="center"/>
    </xf>
    <xf numFmtId="0" fontId="25" fillId="0" borderId="54" xfId="2" applyNumberFormat="1" applyFont="1" applyBorder="1" applyAlignment="1" applyProtection="1">
      <alignment horizontal="center" vertical="center"/>
    </xf>
    <xf numFmtId="0" fontId="25" fillId="0" borderId="65" xfId="2" quotePrefix="1" applyNumberFormat="1" applyFont="1" applyBorder="1" applyAlignment="1" applyProtection="1">
      <alignment horizontal="center" vertical="center"/>
    </xf>
    <xf numFmtId="1" fontId="25" fillId="0" borderId="52" xfId="2" applyNumberFormat="1" applyFont="1" applyBorder="1" applyAlignment="1" applyProtection="1">
      <alignment horizontal="center" vertical="center"/>
    </xf>
    <xf numFmtId="1" fontId="25" fillId="0" borderId="57" xfId="2" applyNumberFormat="1" applyFont="1" applyBorder="1" applyAlignment="1" applyProtection="1">
      <alignment horizontal="center" vertical="center"/>
    </xf>
    <xf numFmtId="1" fontId="25" fillId="0" borderId="7" xfId="2" applyNumberFormat="1" applyFont="1" applyBorder="1" applyAlignment="1" applyProtection="1">
      <alignment horizontal="center" vertical="center"/>
    </xf>
    <xf numFmtId="1" fontId="25" fillId="0" borderId="67" xfId="2" applyNumberFormat="1" applyFont="1" applyBorder="1" applyAlignment="1" applyProtection="1">
      <alignment horizontal="center" vertical="center"/>
    </xf>
    <xf numFmtId="1" fontId="25" fillId="0" borderId="48" xfId="2" applyNumberFormat="1" applyFont="1" applyBorder="1" applyAlignment="1" applyProtection="1">
      <alignment horizontal="center" vertical="center"/>
    </xf>
    <xf numFmtId="49" fontId="19" fillId="0" borderId="57" xfId="2" applyNumberFormat="1" applyFont="1" applyBorder="1" applyAlignment="1" applyProtection="1">
      <alignment horizontal="right" vertical="center"/>
    </xf>
    <xf numFmtId="0" fontId="25" fillId="0" borderId="48" xfId="2" applyNumberFormat="1" applyFont="1" applyBorder="1" applyAlignment="1" applyProtection="1">
      <alignment horizontal="center" vertical="center"/>
    </xf>
    <xf numFmtId="0" fontId="25" fillId="0" borderId="67" xfId="2" applyNumberFormat="1" applyFont="1" applyBorder="1" applyAlignment="1" applyProtection="1">
      <alignment horizontal="center" vertical="center"/>
    </xf>
    <xf numFmtId="0" fontId="11" fillId="0" borderId="48" xfId="2" applyNumberFormat="1" applyFont="1" applyBorder="1" applyAlignment="1" applyProtection="1">
      <alignment horizontal="center" vertical="center"/>
      <protection locked="0"/>
    </xf>
    <xf numFmtId="0" fontId="25" fillId="0" borderId="51" xfId="2" applyNumberFormat="1" applyFont="1" applyBorder="1" applyAlignment="1" applyProtection="1">
      <alignment horizontal="center" vertical="center"/>
    </xf>
    <xf numFmtId="0" fontId="11" fillId="0" borderId="55" xfId="2" applyNumberFormat="1" applyFont="1" applyBorder="1" applyAlignment="1" applyProtection="1">
      <alignment horizontal="center" vertical="center"/>
      <protection locked="0"/>
    </xf>
    <xf numFmtId="0" fontId="11" fillId="0" borderId="54" xfId="2" applyNumberFormat="1" applyFont="1" applyBorder="1" applyAlignment="1" applyProtection="1">
      <alignment horizontal="center" vertical="center"/>
      <protection locked="0"/>
    </xf>
    <xf numFmtId="0" fontId="11" fillId="0" borderId="53" xfId="2" applyNumberFormat="1" applyFont="1" applyBorder="1" applyAlignment="1" applyProtection="1">
      <alignment horizontal="center" vertical="center"/>
      <protection locked="0"/>
    </xf>
    <xf numFmtId="0" fontId="25" fillId="0" borderId="114" xfId="2" applyNumberFormat="1" applyFont="1" applyBorder="1" applyAlignment="1" applyProtection="1">
      <alignment horizontal="center" vertical="center"/>
    </xf>
    <xf numFmtId="0" fontId="25" fillId="0" borderId="113" xfId="2" applyNumberFormat="1" applyFont="1" applyBorder="1" applyAlignment="1" applyProtection="1">
      <alignment horizontal="center" vertical="center"/>
    </xf>
    <xf numFmtId="0" fontId="25" fillId="0" borderId="140" xfId="2" applyNumberFormat="1" applyFont="1" applyBorder="1" applyAlignment="1" applyProtection="1">
      <alignment horizontal="center" vertical="center"/>
    </xf>
    <xf numFmtId="0" fontId="25" fillId="0" borderId="113" xfId="2" applyNumberFormat="1" applyFont="1" applyBorder="1" applyAlignment="1" applyProtection="1">
      <alignment horizontal="center" vertical="center"/>
      <protection locked="0"/>
    </xf>
    <xf numFmtId="0" fontId="25" fillId="0" borderId="161" xfId="2" applyNumberFormat="1" applyFont="1" applyBorder="1" applyAlignment="1" applyProtection="1">
      <alignment horizontal="center" vertical="center"/>
    </xf>
    <xf numFmtId="0" fontId="25" fillId="0" borderId="112" xfId="2" applyNumberFormat="1" applyFont="1" applyBorder="1" applyAlignment="1" applyProtection="1">
      <alignment horizontal="center" vertical="center"/>
    </xf>
    <xf numFmtId="49" fontId="19" fillId="0" borderId="48" xfId="2" applyNumberFormat="1" applyFont="1" applyBorder="1" applyAlignment="1" applyProtection="1">
      <alignment horizontal="right" vertical="center"/>
    </xf>
    <xf numFmtId="0" fontId="11" fillId="0" borderId="51" xfId="2" applyNumberFormat="1" applyFont="1" applyBorder="1" applyAlignment="1" applyProtection="1">
      <alignment horizontal="center" vertical="center"/>
    </xf>
    <xf numFmtId="0" fontId="25" fillId="0" borderId="63" xfId="2" applyNumberFormat="1" applyFont="1" applyBorder="1" applyAlignment="1" applyProtection="1">
      <alignment horizontal="center" vertical="center"/>
    </xf>
    <xf numFmtId="1" fontId="25" fillId="0" borderId="158" xfId="2" applyNumberFormat="1" applyFont="1" applyBorder="1" applyAlignment="1" applyProtection="1">
      <alignment horizontal="center" vertical="center"/>
    </xf>
    <xf numFmtId="49" fontId="25" fillId="0" borderId="158" xfId="2" applyNumberFormat="1" applyFont="1" applyBorder="1" applyAlignment="1" applyProtection="1">
      <alignment horizontal="center" vertical="center"/>
    </xf>
    <xf numFmtId="0" fontId="11" fillId="0" borderId="16" xfId="2" applyNumberFormat="1" applyFont="1" applyBorder="1" applyAlignment="1" applyProtection="1">
      <alignment horizontal="center" vertical="center"/>
      <protection locked="0"/>
    </xf>
    <xf numFmtId="0" fontId="11" fillId="0" borderId="15" xfId="2" applyNumberFormat="1" applyFont="1" applyBorder="1" applyAlignment="1" applyProtection="1">
      <alignment horizontal="center" vertical="center"/>
      <protection locked="0"/>
    </xf>
    <xf numFmtId="0" fontId="11" fillId="0" borderId="167" xfId="2" applyNumberFormat="1" applyFont="1" applyBorder="1" applyAlignment="1" applyProtection="1">
      <alignment horizontal="center" vertical="center"/>
    </xf>
    <xf numFmtId="0" fontId="25" fillId="0" borderId="57" xfId="2" applyNumberFormat="1" applyFont="1" applyBorder="1" applyAlignment="1" applyProtection="1">
      <alignment horizontal="center" vertical="center"/>
      <protection locked="0"/>
    </xf>
    <xf numFmtId="49" fontId="25" fillId="0" borderId="48" xfId="2" applyNumberFormat="1" applyFont="1" applyBorder="1" applyAlignment="1" applyProtection="1">
      <alignment horizontal="center" vertical="center"/>
    </xf>
    <xf numFmtId="49" fontId="25" fillId="0" borderId="7" xfId="2" applyNumberFormat="1" applyFont="1" applyBorder="1" applyAlignment="1" applyProtection="1">
      <alignment horizontal="center" vertical="center"/>
    </xf>
    <xf numFmtId="49" fontId="25" fillId="0" borderId="64" xfId="2" quotePrefix="1" applyNumberFormat="1" applyFont="1" applyBorder="1" applyAlignment="1" applyProtection="1">
      <alignment horizontal="center" vertical="center"/>
    </xf>
    <xf numFmtId="1" fontId="25" fillId="0" borderId="142" xfId="2" applyNumberFormat="1" applyFont="1" applyBorder="1" applyAlignment="1" applyProtection="1">
      <alignment horizontal="center" vertical="center"/>
    </xf>
    <xf numFmtId="2" fontId="37" fillId="0" borderId="0" xfId="2" applyNumberFormat="1" applyBorder="1" applyAlignment="1" applyProtection="1">
      <alignment horizontal="center"/>
    </xf>
    <xf numFmtId="49" fontId="25" fillId="0" borderId="57" xfId="2" applyNumberFormat="1" applyFont="1" applyBorder="1" applyAlignment="1" applyProtection="1">
      <alignment horizontal="center" vertical="center"/>
      <protection locked="0"/>
    </xf>
    <xf numFmtId="49" fontId="25" fillId="0" borderId="64" xfId="2" applyNumberFormat="1" applyFont="1" applyBorder="1" applyAlignment="1" applyProtection="1">
      <alignment horizontal="center" vertical="center"/>
    </xf>
    <xf numFmtId="0" fontId="37" fillId="0" borderId="8" xfId="2" applyBorder="1" applyProtection="1">
      <protection locked="0"/>
    </xf>
    <xf numFmtId="1" fontId="25" fillId="0" borderId="62" xfId="2" applyNumberFormat="1" applyFont="1" applyBorder="1" applyAlignment="1" applyProtection="1">
      <alignment horizontal="center" vertical="center"/>
    </xf>
    <xf numFmtId="1" fontId="25" fillId="0" borderId="47" xfId="2" applyNumberFormat="1" applyFont="1" applyBorder="1" applyAlignment="1" applyProtection="1">
      <alignment horizontal="center" vertical="center"/>
    </xf>
    <xf numFmtId="1" fontId="25" fillId="0" borderId="101" xfId="2" applyNumberFormat="1" applyFont="1" applyBorder="1" applyAlignment="1" applyProtection="1">
      <alignment horizontal="center" vertical="center"/>
    </xf>
    <xf numFmtId="1" fontId="25" fillId="0" borderId="44" xfId="2" applyNumberFormat="1" applyFont="1" applyBorder="1" applyAlignment="1" applyProtection="1">
      <alignment horizontal="center" vertical="center"/>
    </xf>
    <xf numFmtId="1" fontId="25" fillId="0" borderId="46" xfId="2" applyNumberFormat="1" applyFont="1" applyBorder="1" applyAlignment="1" applyProtection="1">
      <alignment horizontal="center" vertical="center"/>
    </xf>
    <xf numFmtId="49" fontId="25" fillId="0" borderId="46" xfId="2" applyNumberFormat="1" applyFont="1" applyBorder="1" applyAlignment="1" applyProtection="1">
      <alignment horizontal="center" vertical="center"/>
    </xf>
    <xf numFmtId="49" fontId="25" fillId="0" borderId="44" xfId="2" applyNumberFormat="1" applyFont="1" applyBorder="1" applyAlignment="1" applyProtection="1">
      <alignment horizontal="center" vertical="center"/>
    </xf>
    <xf numFmtId="49" fontId="25" fillId="0" borderId="43" xfId="2" applyNumberFormat="1" applyFont="1" applyBorder="1" applyAlignment="1" applyProtection="1">
      <alignment horizontal="center" vertical="center"/>
    </xf>
    <xf numFmtId="1" fontId="25" fillId="0" borderId="26" xfId="2" applyNumberFormat="1" applyFont="1" applyBorder="1" applyAlignment="1" applyProtection="1">
      <alignment horizontal="center" vertical="center"/>
    </xf>
    <xf numFmtId="49" fontId="25" fillId="0" borderId="162" xfId="2" applyNumberFormat="1" applyFont="1" applyBorder="1" applyAlignment="1" applyProtection="1">
      <alignment horizontal="center" vertical="center"/>
      <protection locked="0"/>
    </xf>
    <xf numFmtId="49" fontId="25" fillId="0" borderId="15" xfId="2" applyNumberFormat="1" applyFont="1" applyBorder="1" applyAlignment="1" applyProtection="1">
      <alignment horizontal="center" vertical="center"/>
    </xf>
    <xf numFmtId="49" fontId="25" fillId="0" borderId="28" xfId="2" applyNumberFormat="1" applyFont="1" applyBorder="1" applyAlignment="1" applyProtection="1">
      <alignment horizontal="center" vertical="center"/>
    </xf>
    <xf numFmtId="1" fontId="25" fillId="0" borderId="99" xfId="2" applyNumberFormat="1" applyFont="1" applyBorder="1" applyAlignment="1" applyProtection="1">
      <alignment horizontal="center" vertical="center"/>
    </xf>
    <xf numFmtId="0" fontId="37" fillId="0" borderId="0" xfId="2" applyBorder="1" applyAlignment="1">
      <alignment vertical="top"/>
    </xf>
    <xf numFmtId="49" fontId="17" fillId="0" borderId="0" xfId="2" applyNumberFormat="1" applyFont="1" applyBorder="1" applyAlignment="1" applyProtection="1">
      <protection locked="0"/>
    </xf>
    <xf numFmtId="49" fontId="38" fillId="0" borderId="0" xfId="2" applyNumberFormat="1" applyFont="1" applyBorder="1" applyAlignment="1" applyProtection="1">
      <protection locked="0"/>
    </xf>
    <xf numFmtId="0" fontId="17" fillId="0" borderId="0" xfId="2" applyFont="1" applyBorder="1" applyAlignment="1" applyProtection="1">
      <protection locked="0"/>
    </xf>
    <xf numFmtId="0" fontId="37" fillId="0" borderId="5" xfId="2" applyBorder="1" applyAlignment="1" applyProtection="1">
      <alignment horizontal="centerContinuous"/>
      <protection locked="0"/>
    </xf>
    <xf numFmtId="0" fontId="15" fillId="0" borderId="0" xfId="2" applyFont="1" applyAlignment="1" applyProtection="1">
      <alignment textRotation="90"/>
      <protection locked="0"/>
    </xf>
    <xf numFmtId="1" fontId="37" fillId="0" borderId="0" xfId="2" applyNumberFormat="1" applyBorder="1" applyAlignment="1" applyProtection="1">
      <alignment horizontal="center"/>
    </xf>
    <xf numFmtId="49" fontId="25" fillId="0" borderId="0" xfId="2" applyNumberFormat="1" applyFont="1" applyBorder="1" applyAlignment="1" applyProtection="1">
      <alignment horizontal="left" vertical="center"/>
    </xf>
    <xf numFmtId="0" fontId="16" fillId="0" borderId="0" xfId="2" applyFont="1" applyBorder="1" applyAlignment="1" applyProtection="1">
      <alignment horizontal="centerContinuous"/>
      <protection locked="0"/>
    </xf>
    <xf numFmtId="49" fontId="19" fillId="0" borderId="0" xfId="2" applyNumberFormat="1" applyFont="1" applyBorder="1" applyAlignment="1" applyProtection="1">
      <alignment horizontal="centerContinuous"/>
    </xf>
    <xf numFmtId="49" fontId="19" fillId="0" borderId="0" xfId="2" quotePrefix="1" applyNumberFormat="1" applyFont="1" applyBorder="1" applyAlignment="1" applyProtection="1">
      <alignment horizontal="centerContinuous"/>
    </xf>
    <xf numFmtId="0" fontId="25" fillId="0" borderId="63" xfId="2" applyFont="1" applyBorder="1" applyAlignment="1" applyProtection="1">
      <alignment horizontal="center" vertical="center"/>
    </xf>
    <xf numFmtId="0" fontId="37" fillId="0" borderId="0" xfId="2" applyBorder="1" applyAlignment="1" applyProtection="1"/>
    <xf numFmtId="0" fontId="37" fillId="0" borderId="44" xfId="2" applyBorder="1" applyAlignment="1" applyProtection="1">
      <alignment horizontal="center"/>
    </xf>
    <xf numFmtId="0" fontId="37" fillId="0" borderId="44" xfId="2" applyBorder="1" applyProtection="1"/>
    <xf numFmtId="0" fontId="37" fillId="0" borderId="44" xfId="2" applyBorder="1" applyAlignment="1" applyProtection="1">
      <alignment horizontal="center"/>
      <protection locked="0"/>
    </xf>
    <xf numFmtId="0" fontId="25" fillId="0" borderId="114" xfId="2" applyFont="1" applyBorder="1" applyAlignment="1" applyProtection="1">
      <alignment horizontal="center" vertical="center"/>
    </xf>
    <xf numFmtId="1" fontId="25" fillId="0" borderId="137" xfId="2" applyNumberFormat="1" applyFont="1" applyBorder="1" applyAlignment="1" applyProtection="1">
      <alignment horizontal="center" vertical="center"/>
    </xf>
    <xf numFmtId="169" fontId="25" fillId="0" borderId="82" xfId="2" applyNumberFormat="1" applyFont="1" applyBorder="1" applyAlignment="1" applyProtection="1">
      <alignment horizontal="center" vertical="center"/>
    </xf>
    <xf numFmtId="49" fontId="25" fillId="0" borderId="82" xfId="2" applyNumberFormat="1" applyFont="1" applyBorder="1" applyAlignment="1" applyProtection="1">
      <alignment horizontal="center" vertical="center"/>
    </xf>
    <xf numFmtId="49" fontId="25" fillId="0" borderId="127" xfId="2" applyNumberFormat="1" applyFont="1" applyBorder="1" applyAlignment="1" applyProtection="1">
      <alignment horizontal="center" vertical="center"/>
    </xf>
    <xf numFmtId="49" fontId="25" fillId="0" borderId="100" xfId="2" applyNumberFormat="1" applyFont="1" applyBorder="1" applyAlignment="1" applyProtection="1">
      <alignment horizontal="center" vertical="center"/>
    </xf>
    <xf numFmtId="49" fontId="37" fillId="0" borderId="8" xfId="2" applyNumberFormat="1" applyBorder="1" applyAlignment="1" applyProtection="1">
      <alignment horizontal="center"/>
    </xf>
    <xf numFmtId="1" fontId="25" fillId="0" borderId="55" xfId="2" applyNumberFormat="1" applyFont="1" applyBorder="1" applyAlignment="1" applyProtection="1">
      <alignment horizontal="center" vertical="center"/>
    </xf>
    <xf numFmtId="49" fontId="25" fillId="0" borderId="102" xfId="2" applyNumberFormat="1" applyFont="1" applyBorder="1" applyAlignment="1" applyProtection="1">
      <alignment horizontal="center" vertical="center"/>
      <protection locked="0"/>
    </xf>
    <xf numFmtId="49" fontId="25" fillId="0" borderId="135" xfId="2" applyNumberFormat="1" applyFont="1" applyBorder="1" applyAlignment="1" applyProtection="1">
      <alignment horizontal="center" vertical="center"/>
    </xf>
    <xf numFmtId="0" fontId="17" fillId="0" borderId="0" xfId="2" applyFont="1" applyBorder="1" applyAlignment="1" applyProtection="1">
      <alignment horizontal="center" vertical="top"/>
      <protection locked="0"/>
    </xf>
    <xf numFmtId="169" fontId="25" fillId="0" borderId="48" xfId="2" applyNumberFormat="1" applyFont="1" applyBorder="1" applyAlignment="1" applyProtection="1">
      <alignment horizontal="center" vertical="center"/>
    </xf>
    <xf numFmtId="49" fontId="25" fillId="0" borderId="67" xfId="2" applyNumberFormat="1" applyFont="1" applyBorder="1" applyAlignment="1" applyProtection="1">
      <alignment horizontal="center" vertical="center"/>
    </xf>
    <xf numFmtId="49" fontId="19" fillId="0" borderId="8" xfId="2" quotePrefix="1" applyNumberFormat="1" applyFont="1" applyBorder="1" applyAlignment="1" applyProtection="1">
      <alignment horizontal="centerContinuous"/>
    </xf>
    <xf numFmtId="169" fontId="25" fillId="0" borderId="46" xfId="2" applyNumberFormat="1" applyFont="1" applyBorder="1" applyAlignment="1" applyProtection="1">
      <alignment horizontal="center" vertical="center"/>
    </xf>
    <xf numFmtId="49" fontId="25" fillId="0" borderId="115" xfId="2" applyNumberFormat="1" applyFont="1" applyBorder="1" applyAlignment="1" applyProtection="1">
      <alignment horizontal="center" vertical="center"/>
    </xf>
    <xf numFmtId="49" fontId="37" fillId="0" borderId="8" xfId="2" applyNumberFormat="1" applyBorder="1" applyProtection="1"/>
    <xf numFmtId="0" fontId="23" fillId="0" borderId="0" xfId="2" applyFont="1" applyBorder="1" applyAlignment="1" applyProtection="1"/>
    <xf numFmtId="0" fontId="19" fillId="0" borderId="0" xfId="2" applyFont="1" applyBorder="1" applyAlignment="1" applyProtection="1">
      <alignment horizontal="center"/>
    </xf>
    <xf numFmtId="49" fontId="37" fillId="0" borderId="0" xfId="2" applyNumberFormat="1" applyBorder="1" applyAlignment="1" applyProtection="1">
      <alignment horizontal="center"/>
    </xf>
    <xf numFmtId="0" fontId="11" fillId="0" borderId="0" xfId="2" applyFont="1" applyBorder="1" applyAlignment="1" applyProtection="1">
      <alignment horizontal="center"/>
    </xf>
    <xf numFmtId="1" fontId="11" fillId="0" borderId="0" xfId="2" applyNumberFormat="1" applyFont="1" applyBorder="1" applyAlignment="1" applyProtection="1">
      <alignment horizontal="center"/>
    </xf>
    <xf numFmtId="49" fontId="11" fillId="0" borderId="0" xfId="2" applyNumberFormat="1" applyFont="1" applyBorder="1" applyAlignment="1" applyProtection="1">
      <alignment horizontal="center"/>
    </xf>
    <xf numFmtId="49" fontId="19" fillId="0" borderId="0" xfId="2" applyNumberFormat="1" applyFont="1" applyBorder="1" applyAlignment="1" applyProtection="1">
      <alignment horizontal="left" vertical="center"/>
    </xf>
    <xf numFmtId="2" fontId="37" fillId="0" borderId="0" xfId="2" applyNumberFormat="1" applyBorder="1" applyAlignment="1" applyProtection="1">
      <alignment horizontal="center"/>
      <protection locked="0"/>
    </xf>
    <xf numFmtId="49" fontId="19" fillId="0" borderId="0" xfId="2" applyNumberFormat="1" applyFont="1" applyBorder="1" applyAlignment="1" applyProtection="1">
      <alignment horizontal="centerContinuous" vertical="center"/>
    </xf>
    <xf numFmtId="49" fontId="19" fillId="0" borderId="0" xfId="2" quotePrefix="1" applyNumberFormat="1" applyFont="1" applyBorder="1" applyAlignment="1" applyProtection="1">
      <alignment horizontal="left" vertical="center"/>
    </xf>
    <xf numFmtId="1" fontId="11" fillId="0" borderId="44" xfId="2" applyNumberFormat="1" applyFont="1" applyBorder="1" applyAlignment="1" applyProtection="1">
      <alignment horizontal="center"/>
    </xf>
    <xf numFmtId="49" fontId="11" fillId="0" borderId="44" xfId="2" applyNumberFormat="1" applyFont="1" applyBorder="1" applyAlignment="1" applyProtection="1">
      <alignment horizontal="center"/>
    </xf>
    <xf numFmtId="0" fontId="25" fillId="0" borderId="137" xfId="2" applyNumberFormat="1" applyFont="1" applyBorder="1" applyAlignment="1" applyProtection="1">
      <alignment horizontal="center" vertical="center"/>
    </xf>
    <xf numFmtId="0" fontId="25" fillId="0" borderId="82" xfId="2" applyNumberFormat="1" applyFont="1" applyBorder="1" applyAlignment="1" applyProtection="1">
      <alignment horizontal="center" vertical="center"/>
    </xf>
    <xf numFmtId="0" fontId="25" fillId="0" borderId="127" xfId="2" applyNumberFormat="1" applyFont="1" applyBorder="1" applyAlignment="1" applyProtection="1">
      <alignment horizontal="center" vertical="center"/>
    </xf>
    <xf numFmtId="0" fontId="25" fillId="0" borderId="135" xfId="2" quotePrefix="1" applyNumberFormat="1" applyFont="1" applyBorder="1" applyAlignment="1" applyProtection="1">
      <alignment horizontal="center" vertical="center"/>
    </xf>
    <xf numFmtId="0" fontId="25" fillId="0" borderId="55" xfId="2" applyNumberFormat="1" applyFont="1" applyBorder="1" applyAlignment="1" applyProtection="1">
      <alignment horizontal="center" vertical="center"/>
      <protection locked="0"/>
    </xf>
    <xf numFmtId="0" fontId="25" fillId="0" borderId="54" xfId="2" applyNumberFormat="1" applyFont="1" applyBorder="1" applyAlignment="1" applyProtection="1">
      <alignment horizontal="center" vertical="center"/>
      <protection locked="0"/>
    </xf>
    <xf numFmtId="0" fontId="25" fillId="0" borderId="65" xfId="2" applyNumberFormat="1" applyFont="1" applyBorder="1" applyAlignment="1" applyProtection="1">
      <alignment horizontal="center" vertical="center"/>
      <protection locked="0"/>
    </xf>
    <xf numFmtId="0" fontId="25" fillId="0" borderId="48" xfId="2" applyNumberFormat="1" applyFont="1" applyBorder="1" applyAlignment="1" applyProtection="1">
      <alignment horizontal="center" vertical="center"/>
      <protection locked="0"/>
    </xf>
    <xf numFmtId="0" fontId="25" fillId="0" borderId="64" xfId="2" applyNumberFormat="1" applyFont="1" applyBorder="1" applyAlignment="1" applyProtection="1">
      <alignment horizontal="center" vertical="center"/>
      <protection locked="0"/>
    </xf>
    <xf numFmtId="2" fontId="25" fillId="0" borderId="0" xfId="2" applyNumberFormat="1" applyFont="1" applyBorder="1" applyAlignment="1" applyProtection="1">
      <alignment horizontal="center" vertical="center"/>
    </xf>
    <xf numFmtId="0" fontId="25" fillId="0" borderId="0" xfId="2" applyFont="1" applyBorder="1" applyAlignment="1" applyProtection="1">
      <alignment horizontal="center" vertical="center"/>
    </xf>
    <xf numFmtId="0" fontId="11" fillId="0" borderId="114" xfId="2" applyNumberFormat="1" applyFont="1" applyBorder="1" applyAlignment="1" applyProtection="1">
      <alignment horizontal="center" vertical="center"/>
      <protection locked="0"/>
    </xf>
    <xf numFmtId="0" fontId="11" fillId="0" borderId="140" xfId="2" applyNumberFormat="1" applyFont="1" applyBorder="1" applyAlignment="1" applyProtection="1">
      <alignment horizontal="center" vertical="center"/>
      <protection locked="0"/>
    </xf>
    <xf numFmtId="0" fontId="11" fillId="0" borderId="138" xfId="2" applyNumberFormat="1" applyFont="1" applyBorder="1" applyAlignment="1" applyProtection="1">
      <alignment horizontal="center" vertical="center"/>
      <protection locked="0"/>
    </xf>
    <xf numFmtId="1" fontId="25" fillId="0" borderId="84" xfId="2" applyNumberFormat="1" applyFont="1" applyBorder="1" applyAlignment="1" applyProtection="1">
      <alignment horizontal="center" vertical="center"/>
    </xf>
    <xf numFmtId="49" fontId="25" fillId="0" borderId="87" xfId="2" applyNumberFormat="1" applyFont="1" applyBorder="1" applyAlignment="1" applyProtection="1">
      <alignment horizontal="center" vertical="center"/>
    </xf>
    <xf numFmtId="49" fontId="25" fillId="0" borderId="142" xfId="2" applyNumberFormat="1" applyFont="1" applyBorder="1" applyAlignment="1" applyProtection="1">
      <alignment horizontal="center" vertical="center"/>
      <protection locked="0"/>
    </xf>
    <xf numFmtId="49" fontId="25" fillId="0" borderId="158" xfId="2" applyNumberFormat="1" applyFont="1" applyBorder="1" applyAlignment="1" applyProtection="1">
      <alignment horizontal="center" vertical="center"/>
      <protection locked="0"/>
    </xf>
    <xf numFmtId="49" fontId="25" fillId="0" borderId="157" xfId="2" applyNumberFormat="1" applyFont="1" applyBorder="1" applyAlignment="1" applyProtection="1">
      <alignment horizontal="center" vertical="center"/>
      <protection locked="0"/>
    </xf>
    <xf numFmtId="49" fontId="25" fillId="0" borderId="54" xfId="2" applyNumberFormat="1" applyFont="1" applyBorder="1" applyAlignment="1" applyProtection="1">
      <alignment horizontal="center" vertical="center"/>
    </xf>
    <xf numFmtId="49" fontId="25" fillId="0" borderId="52" xfId="2" applyNumberFormat="1" applyFont="1" applyBorder="1" applyAlignment="1" applyProtection="1">
      <alignment horizontal="center" vertical="center"/>
      <protection locked="0"/>
    </xf>
    <xf numFmtId="49" fontId="25" fillId="0" borderId="48" xfId="2" applyNumberFormat="1" applyFont="1" applyBorder="1" applyAlignment="1" applyProtection="1">
      <alignment horizontal="center" vertical="center"/>
      <protection locked="0"/>
    </xf>
    <xf numFmtId="49" fontId="25" fillId="0" borderId="64" xfId="2" applyNumberFormat="1" applyFont="1" applyBorder="1" applyAlignment="1" applyProtection="1">
      <alignment horizontal="center" vertical="center"/>
      <protection locked="0"/>
    </xf>
    <xf numFmtId="0" fontId="37" fillId="0" borderId="0" xfId="2" applyBorder="1" applyProtection="1"/>
    <xf numFmtId="49" fontId="25" fillId="0" borderId="26" xfId="2" applyNumberFormat="1" applyFont="1" applyBorder="1" applyAlignment="1" applyProtection="1">
      <alignment horizontal="center" vertical="center"/>
      <protection locked="0"/>
    </xf>
    <xf numFmtId="49" fontId="25" fillId="0" borderId="50" xfId="2" applyNumberFormat="1" applyFont="1" applyBorder="1" applyAlignment="1" applyProtection="1">
      <alignment horizontal="center" vertical="center"/>
      <protection locked="0"/>
    </xf>
    <xf numFmtId="49" fontId="25" fillId="0" borderId="27" xfId="2" applyNumberFormat="1" applyFont="1" applyBorder="1" applyAlignment="1" applyProtection="1">
      <alignment horizontal="center" vertical="center"/>
      <protection locked="0"/>
    </xf>
    <xf numFmtId="49" fontId="25" fillId="0" borderId="50" xfId="2" applyNumberFormat="1" applyFont="1" applyBorder="1" applyAlignment="1" applyProtection="1">
      <alignment horizontal="center" vertical="center"/>
    </xf>
    <xf numFmtId="0" fontId="37" fillId="0" borderId="0" xfId="2" applyFont="1" applyBorder="1" applyProtection="1">
      <protection locked="0"/>
    </xf>
    <xf numFmtId="0" fontId="23" fillId="0" borderId="0" xfId="2" applyFont="1" applyBorder="1" applyProtection="1"/>
    <xf numFmtId="0" fontId="18" fillId="0" borderId="0" xfId="2" applyFont="1" applyBorder="1" applyAlignment="1" applyProtection="1">
      <alignment horizontal="center"/>
    </xf>
    <xf numFmtId="0" fontId="37" fillId="0" borderId="13" xfId="2" applyBorder="1" applyAlignment="1">
      <alignment horizontal="center"/>
    </xf>
    <xf numFmtId="0" fontId="37" fillId="0" borderId="0" xfId="2" applyAlignment="1">
      <alignment horizontal="center"/>
    </xf>
    <xf numFmtId="0" fontId="17" fillId="0" borderId="0" xfId="2" applyFont="1" applyBorder="1" applyAlignment="1" applyProtection="1">
      <alignment horizontal="center" vertical="center"/>
      <protection locked="0"/>
    </xf>
    <xf numFmtId="0" fontId="17" fillId="0" borderId="0" xfId="2" applyFont="1" applyBorder="1" applyAlignment="1" applyProtection="1">
      <alignment horizontal="center"/>
      <protection locked="0"/>
    </xf>
    <xf numFmtId="0" fontId="14" fillId="0" borderId="0" xfId="2" applyFont="1" applyBorder="1" applyAlignment="1" applyProtection="1">
      <alignment horizontal="center"/>
      <protection locked="0"/>
    </xf>
    <xf numFmtId="0" fontId="14" fillId="0" borderId="0" xfId="2" applyFont="1" applyBorder="1" applyAlignment="1" applyProtection="1">
      <protection locked="0"/>
    </xf>
    <xf numFmtId="0" fontId="13" fillId="0" borderId="0" xfId="2" applyFont="1" applyAlignment="1" applyProtection="1">
      <alignment horizontal="right" vertical="center" textRotation="90"/>
      <protection locked="0"/>
    </xf>
    <xf numFmtId="0" fontId="10" fillId="0" borderId="0" xfId="2" applyFont="1" applyBorder="1" applyAlignment="1" applyProtection="1">
      <alignment horizontal="left"/>
      <protection locked="0"/>
    </xf>
    <xf numFmtId="0" fontId="10" fillId="0" borderId="5" xfId="2" applyFont="1" applyBorder="1" applyAlignment="1" applyProtection="1">
      <alignment horizontal="left"/>
      <protection locked="0"/>
    </xf>
    <xf numFmtId="49" fontId="10" fillId="0" borderId="98" xfId="2" applyNumberFormat="1" applyFont="1" applyBorder="1" applyAlignment="1" applyProtection="1">
      <alignment horizontal="centerContinuous"/>
      <protection locked="0"/>
    </xf>
    <xf numFmtId="49" fontId="10" fillId="0" borderId="97" xfId="2" applyNumberFormat="1" applyFont="1" applyBorder="1" applyAlignment="1" applyProtection="1">
      <alignment horizontal="centerContinuous"/>
      <protection locked="0"/>
    </xf>
    <xf numFmtId="49" fontId="10" fillId="0" borderId="109" xfId="2" applyNumberFormat="1" applyFont="1" applyBorder="1" applyAlignment="1" applyProtection="1">
      <alignment horizontal="centerContinuous"/>
      <protection locked="0"/>
    </xf>
    <xf numFmtId="49" fontId="10" fillId="0" borderId="110" xfId="2" applyNumberFormat="1" applyFont="1" applyBorder="1" applyAlignment="1" applyProtection="1">
      <alignment horizontal="centerContinuous"/>
      <protection locked="0"/>
    </xf>
    <xf numFmtId="0" fontId="10" fillId="0" borderId="8" xfId="2" applyFont="1" applyBorder="1" applyAlignment="1" applyProtection="1">
      <alignment horizontal="centerContinuous"/>
      <protection locked="0"/>
    </xf>
    <xf numFmtId="0" fontId="10" fillId="0" borderId="0" xfId="2" applyFont="1" applyBorder="1" applyAlignment="1" applyProtection="1">
      <alignment horizontal="centerContinuous"/>
      <protection locked="0"/>
    </xf>
    <xf numFmtId="0" fontId="37" fillId="0" borderId="89" xfId="2" applyBorder="1" applyProtection="1">
      <protection locked="0"/>
    </xf>
    <xf numFmtId="0" fontId="37" fillId="0" borderId="11" xfId="2" applyBorder="1" applyProtection="1">
      <protection locked="0"/>
    </xf>
    <xf numFmtId="0" fontId="10" fillId="0" borderId="11" xfId="2" applyFont="1" applyBorder="1" applyAlignment="1" applyProtection="1">
      <alignment horizontal="left" vertical="center"/>
      <protection locked="0"/>
    </xf>
    <xf numFmtId="49" fontId="10" fillId="0" borderId="10" xfId="2" applyNumberFormat="1" applyFont="1" applyBorder="1" applyAlignment="1" applyProtection="1">
      <alignment horizontal="left" vertical="center"/>
      <protection locked="0"/>
    </xf>
    <xf numFmtId="49" fontId="10" fillId="0" borderId="156" xfId="2" applyNumberFormat="1" applyFont="1" applyBorder="1" applyAlignment="1" applyProtection="1">
      <alignment horizontal="centerContinuous"/>
      <protection locked="0"/>
    </xf>
    <xf numFmtId="49" fontId="10" fillId="0" borderId="153" xfId="2" applyNumberFormat="1" applyFont="1" applyBorder="1" applyAlignment="1" applyProtection="1">
      <alignment horizontal="centerContinuous"/>
      <protection locked="0"/>
    </xf>
    <xf numFmtId="49" fontId="10" fillId="0" borderId="155" xfId="2" applyNumberFormat="1" applyFont="1" applyBorder="1" applyAlignment="1" applyProtection="1">
      <alignment horizontal="centerContinuous"/>
      <protection locked="0"/>
    </xf>
    <xf numFmtId="49" fontId="10" fillId="0" borderId="154" xfId="2" applyNumberFormat="1" applyFont="1" applyBorder="1" applyAlignment="1" applyProtection="1">
      <alignment horizontal="centerContinuous"/>
      <protection locked="0"/>
    </xf>
    <xf numFmtId="0" fontId="10" fillId="0" borderId="4" xfId="2" applyFont="1" applyBorder="1" applyAlignment="1" applyProtection="1">
      <alignment horizontal="centerContinuous"/>
      <protection locked="0"/>
    </xf>
    <xf numFmtId="0" fontId="10" fillId="0" borderId="2" xfId="2" applyFont="1" applyBorder="1" applyAlignment="1" applyProtection="1">
      <alignment horizontal="centerContinuous"/>
      <protection locked="0"/>
    </xf>
    <xf numFmtId="0" fontId="37" fillId="0" borderId="2" xfId="2" applyBorder="1" applyProtection="1">
      <protection locked="0"/>
    </xf>
    <xf numFmtId="0" fontId="37" fillId="0" borderId="2" xfId="2" applyBorder="1" applyAlignment="1" applyProtection="1">
      <protection locked="0"/>
    </xf>
    <xf numFmtId="0" fontId="37" fillId="0" borderId="88" xfId="2" applyBorder="1" applyProtection="1">
      <protection locked="0"/>
    </xf>
    <xf numFmtId="0" fontId="10" fillId="0" borderId="2" xfId="2" applyFont="1" applyBorder="1" applyAlignment="1" applyProtection="1">
      <alignment horizontal="left"/>
      <protection locked="0"/>
    </xf>
    <xf numFmtId="49" fontId="10" fillId="0" borderId="1" xfId="2" applyNumberFormat="1" applyFont="1" applyBorder="1" applyAlignment="1" applyProtection="1">
      <alignment horizontal="left"/>
      <protection locked="0"/>
    </xf>
    <xf numFmtId="0" fontId="18" fillId="0" borderId="54" xfId="0" applyFont="1" applyBorder="1" applyAlignment="1">
      <alignment horizontal="center" vertical="center" wrapText="1"/>
    </xf>
    <xf numFmtId="0" fontId="5" fillId="0" borderId="0" xfId="0" applyFont="1" applyBorder="1" applyAlignment="1">
      <alignment horizontal="center"/>
    </xf>
    <xf numFmtId="0" fontId="5" fillId="0" borderId="2" xfId="0" applyFont="1" applyBorder="1" applyAlignment="1">
      <alignment horizontal="center"/>
    </xf>
    <xf numFmtId="0" fontId="18" fillId="0" borderId="0" xfId="0" applyFont="1" applyBorder="1" applyAlignment="1">
      <alignment horizontal="right"/>
    </xf>
    <xf numFmtId="0" fontId="0" fillId="0" borderId="0" xfId="0" applyBorder="1"/>
    <xf numFmtId="0" fontId="17"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20" fillId="0" borderId="0" xfId="0" applyFont="1" applyBorder="1" applyAlignment="1" applyProtection="1">
      <alignment horizontal="center"/>
    </xf>
    <xf numFmtId="0" fontId="24" fillId="0" borderId="0" xfId="0" applyFont="1" applyBorder="1" applyAlignment="1">
      <alignment horizontal="left" vertical="top" wrapText="1"/>
    </xf>
    <xf numFmtId="0" fontId="21" fillId="0" borderId="0" xfId="0" applyFont="1" applyBorder="1" applyAlignment="1" applyProtection="1">
      <alignment horizontal="center"/>
    </xf>
    <xf numFmtId="2" fontId="0" fillId="0" borderId="0" xfId="0" applyNumberFormat="1" applyBorder="1" applyAlignment="1" applyProtection="1">
      <alignment horizontal="center"/>
    </xf>
    <xf numFmtId="0" fontId="0" fillId="0" borderId="0" xfId="0" applyBorder="1" applyAlignment="1" applyProtection="1">
      <alignment horizontal="center"/>
    </xf>
    <xf numFmtId="1" fontId="0" fillId="0" borderId="0" xfId="0" applyNumberFormat="1" applyBorder="1" applyAlignment="1" applyProtection="1">
      <alignment horizontal="center"/>
    </xf>
    <xf numFmtId="49" fontId="39" fillId="0" borderId="43" xfId="0" quotePrefix="1" applyNumberFormat="1" applyFont="1" applyBorder="1" applyAlignment="1" applyProtection="1">
      <alignment horizontal="center" vertical="center"/>
    </xf>
    <xf numFmtId="49" fontId="39" fillId="0" borderId="132" xfId="0" quotePrefix="1" applyNumberFormat="1" applyFont="1" applyBorder="1" applyAlignment="1" applyProtection="1">
      <alignment horizontal="center" vertical="center" wrapText="1"/>
    </xf>
    <xf numFmtId="49" fontId="39" fillId="0" borderId="64" xfId="0" quotePrefix="1" applyNumberFormat="1" applyFont="1" applyBorder="1" applyAlignment="1" applyProtection="1">
      <alignment horizontal="center" vertical="center"/>
    </xf>
    <xf numFmtId="49" fontId="39" fillId="0" borderId="133" xfId="0" quotePrefix="1" applyNumberFormat="1" applyFont="1" applyBorder="1" applyAlignment="1" applyProtection="1">
      <alignment horizontal="center" vertical="center"/>
    </xf>
    <xf numFmtId="49" fontId="39" fillId="0" borderId="136" xfId="0" quotePrefix="1" applyNumberFormat="1" applyFont="1" applyBorder="1" applyAlignment="1" applyProtection="1">
      <alignment horizontal="center" vertical="center"/>
    </xf>
    <xf numFmtId="49" fontId="39" fillId="0" borderId="64" xfId="0" applyNumberFormat="1" applyFont="1" applyBorder="1" applyAlignment="1" applyProtection="1">
      <alignment horizontal="center" vertical="center"/>
    </xf>
    <xf numFmtId="49" fontId="39" fillId="0" borderId="133" xfId="0" applyNumberFormat="1" applyFont="1" applyBorder="1" applyAlignment="1" applyProtection="1">
      <alignment horizontal="center" vertical="center"/>
    </xf>
    <xf numFmtId="49" fontId="39" fillId="0" borderId="64" xfId="0" applyNumberFormat="1" applyFont="1" applyBorder="1" applyAlignment="1" applyProtection="1">
      <alignment horizontal="center"/>
    </xf>
    <xf numFmtId="49" fontId="39" fillId="0" borderId="133" xfId="0" applyNumberFormat="1" applyFont="1" applyBorder="1" applyAlignment="1" applyProtection="1">
      <alignment horizontal="center"/>
    </xf>
    <xf numFmtId="49" fontId="39" fillId="0" borderId="135" xfId="0" applyNumberFormat="1" applyFont="1" applyBorder="1" applyAlignment="1" applyProtection="1">
      <alignment horizontal="center"/>
    </xf>
    <xf numFmtId="49" fontId="39" fillId="0" borderId="136" xfId="0" applyNumberFormat="1" applyFont="1" applyBorder="1" applyAlignment="1" applyProtection="1">
      <alignment horizontal="center"/>
    </xf>
    <xf numFmtId="49" fontId="40" fillId="0" borderId="64" xfId="0" quotePrefix="1" applyNumberFormat="1" applyFont="1" applyBorder="1" applyAlignment="1" applyProtection="1">
      <alignment horizontal="center" vertical="center"/>
    </xf>
    <xf numFmtId="49" fontId="40" fillId="0" borderId="133" xfId="0" quotePrefix="1" applyNumberFormat="1" applyFont="1" applyBorder="1" applyAlignment="1" applyProtection="1">
      <alignment horizontal="center" vertical="center"/>
    </xf>
    <xf numFmtId="49" fontId="40" fillId="0" borderId="135" xfId="0" quotePrefix="1" applyNumberFormat="1" applyFont="1" applyBorder="1" applyAlignment="1" applyProtection="1">
      <alignment horizontal="center" vertical="center"/>
    </xf>
    <xf numFmtId="49" fontId="41" fillId="0" borderId="28" xfId="0" quotePrefix="1" applyNumberFormat="1" applyFont="1" applyBorder="1" applyAlignment="1" applyProtection="1">
      <alignment horizontal="center"/>
    </xf>
    <xf numFmtId="49" fontId="41" fillId="0" borderId="134" xfId="0" applyNumberFormat="1" applyFont="1" applyBorder="1" applyAlignment="1" applyProtection="1">
      <alignment horizontal="center"/>
    </xf>
    <xf numFmtId="3" fontId="39" fillId="0" borderId="44" xfId="0" applyNumberFormat="1" applyFont="1" applyBorder="1" applyAlignment="1" applyProtection="1">
      <alignment horizontal="center" vertical="center"/>
    </xf>
    <xf numFmtId="3" fontId="39" fillId="0" borderId="46" xfId="0" applyNumberFormat="1" applyFont="1" applyBorder="1" applyAlignment="1" applyProtection="1">
      <alignment horizontal="center" vertical="center"/>
    </xf>
    <xf numFmtId="3" fontId="39" fillId="0" borderId="99" xfId="0" applyNumberFormat="1" applyFont="1" applyBorder="1" applyAlignment="1" applyProtection="1">
      <alignment horizontal="center" vertical="center"/>
    </xf>
    <xf numFmtId="3" fontId="39" fillId="0" borderId="7" xfId="0" applyNumberFormat="1" applyFont="1" applyBorder="1" applyAlignment="1" applyProtection="1">
      <alignment horizontal="center" vertical="center"/>
    </xf>
    <xf numFmtId="3" fontId="39" fillId="0" borderId="48" xfId="0" applyNumberFormat="1" applyFont="1" applyBorder="1" applyAlignment="1" applyProtection="1">
      <alignment horizontal="center" vertical="center"/>
    </xf>
    <xf numFmtId="3" fontId="39" fillId="0" borderId="62" xfId="0" applyNumberFormat="1" applyFont="1" applyBorder="1" applyAlignment="1" applyProtection="1">
      <alignment horizontal="center" vertical="center"/>
    </xf>
    <xf numFmtId="3" fontId="39" fillId="0" borderId="127" xfId="0" applyNumberFormat="1" applyFont="1" applyBorder="1" applyAlignment="1" applyProtection="1">
      <alignment horizontal="center" vertical="center"/>
    </xf>
    <xf numFmtId="3" fontId="39" fillId="0" borderId="82" xfId="0" applyNumberFormat="1" applyFont="1" applyBorder="1" applyAlignment="1" applyProtection="1">
      <alignment horizontal="center" vertical="center"/>
    </xf>
    <xf numFmtId="3" fontId="39" fillId="0" borderId="137" xfId="0" applyNumberFormat="1" applyFont="1" applyBorder="1" applyAlignment="1" applyProtection="1">
      <alignment horizontal="center" vertical="center"/>
    </xf>
    <xf numFmtId="3" fontId="39" fillId="0" borderId="169" xfId="0" applyNumberFormat="1" applyFont="1" applyBorder="1" applyAlignment="1" applyProtection="1">
      <alignment horizontal="center" vertical="center"/>
    </xf>
    <xf numFmtId="3" fontId="39" fillId="0" borderId="150" xfId="0" applyNumberFormat="1" applyFont="1" applyBorder="1" applyAlignment="1" applyProtection="1">
      <alignment horizontal="center" vertical="center"/>
    </xf>
    <xf numFmtId="3" fontId="39" fillId="0" borderId="151" xfId="0" applyNumberFormat="1" applyFont="1" applyBorder="1" applyAlignment="1" applyProtection="1">
      <alignment horizontal="center" vertical="center"/>
    </xf>
    <xf numFmtId="3" fontId="39" fillId="0" borderId="6" xfId="0" applyNumberFormat="1" applyFont="1" applyBorder="1" applyAlignment="1" applyProtection="1">
      <alignment horizontal="center" vertical="center"/>
    </xf>
    <xf numFmtId="3" fontId="39" fillId="0" borderId="15" xfId="0" applyNumberFormat="1" applyFont="1" applyBorder="1" applyAlignment="1" applyProtection="1">
      <alignment horizontal="center" vertical="center"/>
    </xf>
    <xf numFmtId="3" fontId="39" fillId="0" borderId="22" xfId="0" applyNumberFormat="1" applyFont="1" applyBorder="1" applyAlignment="1" applyProtection="1">
      <alignment horizontal="center" vertical="center"/>
    </xf>
    <xf numFmtId="3" fontId="39" fillId="0" borderId="139" xfId="0" applyNumberFormat="1" applyFont="1" applyBorder="1" applyAlignment="1" applyProtection="1">
      <alignment horizontal="center" vertical="center"/>
    </xf>
    <xf numFmtId="3" fontId="39" fillId="0" borderId="140" xfId="0" applyNumberFormat="1" applyFont="1" applyBorder="1" applyAlignment="1" applyProtection="1">
      <alignment horizontal="center" vertical="center"/>
    </xf>
    <xf numFmtId="3" fontId="39" fillId="0" borderId="141" xfId="0" applyNumberFormat="1" applyFont="1" applyBorder="1" applyAlignment="1" applyProtection="1">
      <alignment horizontal="center" vertical="center"/>
    </xf>
    <xf numFmtId="3" fontId="39" fillId="0" borderId="145" xfId="0" applyNumberFormat="1" applyFont="1" applyBorder="1" applyAlignment="1" applyProtection="1">
      <alignment horizontal="center" vertical="center"/>
    </xf>
    <xf numFmtId="3" fontId="39" fillId="0" borderId="146" xfId="0" applyNumberFormat="1" applyFont="1" applyBorder="1" applyAlignment="1" applyProtection="1">
      <alignment horizontal="center" vertical="center"/>
    </xf>
    <xf numFmtId="3" fontId="39" fillId="0" borderId="147" xfId="0" applyNumberFormat="1" applyFont="1" applyBorder="1" applyAlignment="1" applyProtection="1">
      <alignment horizontal="center" vertical="center"/>
    </xf>
    <xf numFmtId="3" fontId="39" fillId="0" borderId="0" xfId="0" applyNumberFormat="1" applyFont="1" applyBorder="1" applyAlignment="1" applyProtection="1">
      <alignment horizontal="center" vertical="center"/>
    </xf>
    <xf numFmtId="3" fontId="39" fillId="0" borderId="149" xfId="0" applyNumberFormat="1" applyFont="1" applyBorder="1" applyAlignment="1" applyProtection="1">
      <alignment horizontal="center" vertical="center"/>
    </xf>
    <xf numFmtId="3" fontId="39" fillId="0" borderId="109" xfId="0" applyNumberFormat="1" applyFont="1" applyBorder="1" applyAlignment="1" applyProtection="1">
      <alignment horizontal="center" vertical="center"/>
    </xf>
    <xf numFmtId="0" fontId="41" fillId="0" borderId="143" xfId="0" applyFont="1" applyBorder="1" applyAlignment="1" applyProtection="1">
      <alignment horizontal="centerContinuous"/>
    </xf>
    <xf numFmtId="0" fontId="39" fillId="0" borderId="144" xfId="0" applyFont="1" applyBorder="1" applyAlignment="1" applyProtection="1">
      <alignment horizontal="centerContinuous"/>
    </xf>
    <xf numFmtId="0" fontId="39" fillId="0" borderId="0" xfId="0" applyFont="1" applyBorder="1" applyAlignment="1" applyProtection="1">
      <alignment horizontal="center"/>
    </xf>
    <xf numFmtId="0" fontId="41" fillId="0" borderId="0" xfId="0" applyFont="1" applyBorder="1" applyAlignment="1" applyProtection="1">
      <alignment horizontal="centerContinuous"/>
    </xf>
    <xf numFmtId="0" fontId="39" fillId="0" borderId="0" xfId="0" applyFont="1" applyBorder="1" applyAlignment="1" applyProtection="1">
      <alignment horizontal="centerContinuous"/>
    </xf>
    <xf numFmtId="3" fontId="41" fillId="0" borderId="0" xfId="0" applyNumberFormat="1" applyFont="1" applyBorder="1" applyAlignment="1" applyProtection="1">
      <alignment horizontal="center" vertical="center"/>
    </xf>
    <xf numFmtId="0" fontId="39" fillId="0" borderId="0" xfId="0" applyFont="1" applyBorder="1" applyAlignment="1" applyProtection="1">
      <alignment horizontal="left"/>
    </xf>
    <xf numFmtId="0" fontId="29" fillId="0" borderId="0" xfId="0" applyFont="1" applyBorder="1" applyAlignment="1" applyProtection="1">
      <alignment horizontal="center"/>
    </xf>
    <xf numFmtId="3" fontId="26" fillId="0" borderId="110" xfId="0" applyNumberFormat="1" applyFont="1" applyBorder="1" applyAlignment="1" applyProtection="1">
      <alignment horizontal="center" vertical="center"/>
    </xf>
    <xf numFmtId="3" fontId="26" fillId="0" borderId="105" xfId="0" applyNumberFormat="1" applyFont="1" applyBorder="1" applyAlignment="1" applyProtection="1">
      <alignment horizontal="center" vertical="center"/>
    </xf>
    <xf numFmtId="0" fontId="0" fillId="0" borderId="122" xfId="0" quotePrefix="1" applyBorder="1" applyAlignment="1">
      <alignment horizontal="center" vertical="center"/>
    </xf>
    <xf numFmtId="0" fontId="0" fillId="0" borderId="15" xfId="0" applyBorder="1" applyAlignment="1">
      <alignment horizontal="center" vertical="center"/>
    </xf>
    <xf numFmtId="0" fontId="0" fillId="0" borderId="15" xfId="0" quotePrefix="1" applyBorder="1" applyAlignment="1">
      <alignment horizontal="center" vertical="center"/>
    </xf>
    <xf numFmtId="0" fontId="0" fillId="0" borderId="79" xfId="0" quotePrefix="1" applyBorder="1" applyAlignment="1">
      <alignment horizontal="center" vertical="center"/>
    </xf>
    <xf numFmtId="0" fontId="0" fillId="0" borderId="48" xfId="0" applyBorder="1" applyAlignment="1">
      <alignment horizontal="center" vertical="center"/>
    </xf>
    <xf numFmtId="0" fontId="0" fillId="0" borderId="80" xfId="0" applyBorder="1" applyAlignment="1">
      <alignment horizontal="center" vertical="center"/>
    </xf>
    <xf numFmtId="0" fontId="0" fillId="0" borderId="54" xfId="0" applyBorder="1" applyAlignment="1">
      <alignment horizontal="center" vertical="center"/>
    </xf>
    <xf numFmtId="0" fontId="0" fillId="0" borderId="122" xfId="0" applyBorder="1" applyAlignment="1">
      <alignment horizontal="center" vertical="center"/>
    </xf>
    <xf numFmtId="0" fontId="0" fillId="0" borderId="79" xfId="0" applyBorder="1" applyAlignment="1">
      <alignment horizontal="center" vertical="center"/>
    </xf>
    <xf numFmtId="0" fontId="0" fillId="0" borderId="126" xfId="0" applyBorder="1" applyAlignment="1">
      <alignment horizontal="center" vertical="center"/>
    </xf>
    <xf numFmtId="0" fontId="0" fillId="0" borderId="82" xfId="0" applyBorder="1" applyAlignment="1">
      <alignment horizontal="center" vertical="center"/>
    </xf>
    <xf numFmtId="0" fontId="0" fillId="0" borderId="0" xfId="0" applyBorder="1" applyAlignment="1" applyProtection="1">
      <alignment horizontal="center"/>
      <protection locked="0"/>
    </xf>
    <xf numFmtId="0" fontId="0" fillId="0" borderId="0" xfId="0" applyBorder="1" applyAlignment="1" applyProtection="1">
      <alignment horizontal="center"/>
    </xf>
    <xf numFmtId="2" fontId="0" fillId="0" borderId="0" xfId="0" applyNumberFormat="1" applyBorder="1" applyAlignment="1" applyProtection="1">
      <alignment horizontal="center"/>
    </xf>
    <xf numFmtId="0" fontId="25" fillId="3" borderId="64" xfId="0" applyFont="1" applyFill="1" applyBorder="1" applyAlignment="1" applyProtection="1">
      <protection locked="0"/>
    </xf>
    <xf numFmtId="0" fontId="25" fillId="3" borderId="135" xfId="0" applyFont="1" applyFill="1" applyBorder="1" applyAlignment="1" applyProtection="1">
      <protection locked="0"/>
    </xf>
    <xf numFmtId="0" fontId="0" fillId="3" borderId="0" xfId="0" applyFill="1" applyBorder="1" applyProtection="1">
      <protection locked="0"/>
    </xf>
    <xf numFmtId="0" fontId="0" fillId="3" borderId="0" xfId="0" applyFill="1" applyBorder="1" applyAlignment="1" applyProtection="1">
      <protection locked="0"/>
    </xf>
    <xf numFmtId="49" fontId="2" fillId="3" borderId="0" xfId="0" applyNumberFormat="1" applyFont="1" applyFill="1" applyBorder="1" applyAlignment="1" applyProtection="1">
      <protection locked="0"/>
    </xf>
    <xf numFmtId="0" fontId="42" fillId="0" borderId="0" xfId="0" applyFont="1" applyFill="1" applyBorder="1" applyAlignment="1" applyProtection="1">
      <alignment horizontal="center"/>
    </xf>
    <xf numFmtId="1" fontId="42" fillId="0" borderId="0" xfId="0" applyNumberFormat="1" applyFont="1" applyFill="1" applyBorder="1" applyAlignment="1" applyProtection="1">
      <alignment horizontal="center"/>
    </xf>
    <xf numFmtId="49" fontId="2" fillId="3" borderId="0" xfId="0" applyNumberFormat="1" applyFont="1" applyFill="1" applyBorder="1" applyProtection="1">
      <protection locked="0"/>
    </xf>
    <xf numFmtId="0" fontId="2" fillId="3" borderId="0" xfId="0" applyFont="1" applyFill="1" applyBorder="1" applyAlignment="1">
      <alignment horizontal="left" vertical="top"/>
    </xf>
    <xf numFmtId="49" fontId="2" fillId="3" borderId="11" xfId="0" applyNumberFormat="1" applyFont="1" applyFill="1" applyBorder="1" applyProtection="1">
      <protection locked="0"/>
    </xf>
    <xf numFmtId="0" fontId="25" fillId="3" borderId="28" xfId="0" applyFont="1" applyFill="1" applyBorder="1" applyAlignment="1" applyProtection="1">
      <protection locked="0"/>
    </xf>
    <xf numFmtId="0" fontId="42" fillId="0" borderId="11" xfId="0" applyFont="1" applyFill="1" applyBorder="1" applyAlignment="1" applyProtection="1">
      <alignment horizontal="center"/>
    </xf>
    <xf numFmtId="1" fontId="42" fillId="0" borderId="11" xfId="0" applyNumberFormat="1" applyFont="1" applyFill="1" applyBorder="1" applyAlignment="1" applyProtection="1">
      <alignment horizontal="center"/>
    </xf>
    <xf numFmtId="0" fontId="43" fillId="0" borderId="52" xfId="0" applyFont="1" applyBorder="1" applyAlignment="1" applyProtection="1">
      <alignment horizontal="center"/>
    </xf>
    <xf numFmtId="2" fontId="0" fillId="3" borderId="0" xfId="0" applyNumberFormat="1" applyFill="1" applyBorder="1" applyAlignment="1" applyProtection="1">
      <alignment horizontal="center"/>
    </xf>
    <xf numFmtId="0" fontId="43" fillId="0" borderId="51" xfId="0" quotePrefix="1" applyFont="1" applyBorder="1" applyAlignment="1" applyProtection="1">
      <alignment horizontal="center"/>
    </xf>
    <xf numFmtId="0" fontId="43" fillId="0" borderId="56" xfId="0" applyFont="1" applyBorder="1" applyAlignment="1" applyProtection="1">
      <alignment horizontal="center"/>
    </xf>
    <xf numFmtId="0" fontId="43" fillId="0" borderId="56" xfId="0" applyFont="1" applyBorder="1" applyAlignment="1" applyProtection="1">
      <alignment horizontal="center"/>
      <protection locked="0"/>
    </xf>
    <xf numFmtId="0" fontId="43" fillId="0" borderId="26" xfId="0" applyFont="1" applyBorder="1" applyAlignment="1" applyProtection="1">
      <alignment horizontal="center"/>
    </xf>
    <xf numFmtId="0" fontId="43" fillId="0" borderId="57" xfId="0" applyFont="1" applyBorder="1" applyAlignment="1" applyProtection="1">
      <alignment horizontal="center"/>
    </xf>
    <xf numFmtId="0" fontId="43" fillId="0" borderId="57" xfId="0" applyFont="1" applyBorder="1" applyAlignment="1" applyProtection="1">
      <alignment horizontal="center"/>
      <protection locked="0"/>
    </xf>
    <xf numFmtId="0" fontId="43" fillId="0" borderId="52" xfId="0" applyFont="1" applyBorder="1" applyProtection="1">
      <protection locked="0"/>
    </xf>
    <xf numFmtId="0" fontId="43" fillId="0" borderId="58" xfId="0" applyFont="1" applyBorder="1" applyAlignment="1" applyProtection="1">
      <alignment horizontal="center"/>
    </xf>
    <xf numFmtId="0" fontId="43" fillId="0" borderId="55" xfId="0" applyFont="1" applyBorder="1" applyProtection="1">
      <protection locked="0"/>
    </xf>
    <xf numFmtId="0" fontId="39" fillId="3" borderId="89" xfId="0" applyFont="1" applyFill="1" applyBorder="1" applyProtection="1">
      <protection locked="0"/>
    </xf>
    <xf numFmtId="0" fontId="25" fillId="3" borderId="15" xfId="0" applyFont="1" applyFill="1" applyBorder="1" applyAlignment="1" applyProtection="1">
      <alignment horizontal="center"/>
    </xf>
    <xf numFmtId="0" fontId="19" fillId="3" borderId="48" xfId="0" applyFont="1" applyFill="1" applyBorder="1" applyAlignment="1" applyProtection="1">
      <alignment horizontal="center"/>
    </xf>
    <xf numFmtId="0" fontId="44" fillId="0" borderId="49" xfId="0" quotePrefix="1" applyFont="1" applyBorder="1" applyAlignment="1" applyProtection="1">
      <alignment horizontal="center"/>
    </xf>
    <xf numFmtId="0" fontId="44" fillId="0" borderId="26" xfId="0" applyFont="1" applyBorder="1" applyAlignment="1" applyProtection="1">
      <alignment horizontal="center"/>
    </xf>
    <xf numFmtId="0" fontId="44" fillId="0" borderId="51" xfId="0" applyFont="1" applyBorder="1" applyAlignment="1" applyProtection="1">
      <alignment horizontal="center"/>
    </xf>
    <xf numFmtId="0" fontId="44" fillId="0" borderId="57" xfId="0" applyFont="1" applyBorder="1" applyAlignment="1" applyProtection="1">
      <alignment horizontal="center"/>
      <protection locked="0"/>
    </xf>
    <xf numFmtId="0" fontId="44" fillId="0" borderId="52" xfId="0" applyFont="1" applyBorder="1" applyAlignment="1" applyProtection="1">
      <alignment horizontal="center"/>
    </xf>
    <xf numFmtId="0" fontId="44" fillId="0" borderId="51" xfId="0" applyFont="1" applyBorder="1" applyAlignment="1" applyProtection="1">
      <alignment horizontal="left"/>
    </xf>
    <xf numFmtId="171" fontId="44" fillId="0" borderId="56" xfId="0" applyNumberFormat="1" applyFont="1" applyBorder="1" applyAlignment="1" applyProtection="1">
      <alignment horizontal="center"/>
    </xf>
    <xf numFmtId="171" fontId="44" fillId="0" borderId="57" xfId="0" applyNumberFormat="1" applyFont="1" applyBorder="1" applyAlignment="1" applyProtection="1">
      <alignment horizontal="center"/>
    </xf>
    <xf numFmtId="171" fontId="44" fillId="0" borderId="57" xfId="0" applyNumberFormat="1" applyFont="1" applyBorder="1" applyAlignment="1" applyProtection="1">
      <alignment horizontal="center"/>
      <protection locked="0"/>
    </xf>
    <xf numFmtId="171" fontId="44" fillId="0" borderId="111" xfId="0" applyNumberFormat="1" applyFont="1" applyBorder="1" applyAlignment="1" applyProtection="1">
      <alignment horizontal="center"/>
    </xf>
    <xf numFmtId="171" fontId="44" fillId="0" borderId="111" xfId="0" applyNumberFormat="1" applyFont="1" applyBorder="1" applyAlignment="1" applyProtection="1">
      <alignment horizontal="center"/>
      <protection locked="0"/>
    </xf>
    <xf numFmtId="171" fontId="44" fillId="0" borderId="56" xfId="0" quotePrefix="1" applyNumberFormat="1" applyFont="1" applyBorder="1" applyAlignment="1" applyProtection="1">
      <alignment horizontal="center"/>
      <protection locked="0"/>
    </xf>
    <xf numFmtId="0" fontId="44" fillId="0" borderId="51" xfId="0" quotePrefix="1" applyFont="1" applyBorder="1" applyAlignment="1" applyProtection="1">
      <alignment horizontal="center"/>
    </xf>
    <xf numFmtId="171" fontId="44" fillId="0" borderId="57" xfId="0" quotePrefix="1" applyNumberFormat="1" applyFont="1" applyBorder="1" applyAlignment="1" applyProtection="1">
      <alignment horizontal="center"/>
      <protection locked="0"/>
    </xf>
    <xf numFmtId="2" fontId="44" fillId="0" borderId="52" xfId="0" applyNumberFormat="1" applyFont="1" applyBorder="1" applyAlignment="1" applyProtection="1">
      <alignment horizontal="center"/>
    </xf>
    <xf numFmtId="0" fontId="44" fillId="0" borderId="114" xfId="0" applyFont="1" applyBorder="1" applyAlignment="1" applyProtection="1">
      <alignment horizontal="center"/>
    </xf>
    <xf numFmtId="0" fontId="44" fillId="0" borderId="52" xfId="0" applyFont="1" applyBorder="1" applyAlignment="1" applyProtection="1">
      <alignment horizontal="center"/>
      <protection locked="0"/>
    </xf>
    <xf numFmtId="0" fontId="44" fillId="0" borderId="55" xfId="0" applyFont="1" applyBorder="1" applyAlignment="1" applyProtection="1">
      <alignment horizontal="center"/>
      <protection locked="0"/>
    </xf>
    <xf numFmtId="0" fontId="43" fillId="0" borderId="51" xfId="0" applyFont="1" applyBorder="1" applyAlignment="1" applyProtection="1">
      <alignment horizontal="center"/>
    </xf>
    <xf numFmtId="0" fontId="19" fillId="3" borderId="15" xfId="0" applyFont="1" applyFill="1" applyBorder="1" applyAlignment="1" applyProtection="1">
      <alignment horizontal="right"/>
    </xf>
    <xf numFmtId="0" fontId="43" fillId="0" borderId="49" xfId="0" quotePrefix="1" applyFont="1" applyBorder="1" applyAlignment="1" applyProtection="1">
      <alignment horizontal="center"/>
    </xf>
    <xf numFmtId="170" fontId="43" fillId="0" borderId="56" xfId="0" applyNumberFormat="1" applyFont="1" applyBorder="1" applyAlignment="1" applyProtection="1">
      <alignment horizontal="center"/>
    </xf>
    <xf numFmtId="170" fontId="43" fillId="0" borderId="56" xfId="0" applyNumberFormat="1" applyFont="1" applyBorder="1" applyAlignment="1" applyProtection="1">
      <alignment horizontal="center"/>
      <protection locked="0"/>
    </xf>
    <xf numFmtId="170" fontId="43" fillId="0" borderId="57" xfId="0" applyNumberFormat="1" applyFont="1" applyBorder="1" applyAlignment="1" applyProtection="1">
      <alignment horizontal="center"/>
    </xf>
    <xf numFmtId="170" fontId="43" fillId="0" borderId="57" xfId="0" applyNumberFormat="1" applyFont="1" applyBorder="1" applyAlignment="1" applyProtection="1">
      <alignment horizontal="center"/>
      <protection locked="0"/>
    </xf>
    <xf numFmtId="0" fontId="43" fillId="0" borderId="51" xfId="0" applyFont="1" applyBorder="1" applyAlignment="1" applyProtection="1">
      <alignment horizontal="left"/>
    </xf>
    <xf numFmtId="0" fontId="39" fillId="0" borderId="51" xfId="0" applyFont="1" applyBorder="1" applyAlignment="1" applyProtection="1">
      <alignment horizontal="center"/>
    </xf>
    <xf numFmtId="170" fontId="39" fillId="0" borderId="111" xfId="0" applyNumberFormat="1" applyFont="1" applyBorder="1" applyAlignment="1" applyProtection="1">
      <alignment horizontal="center"/>
    </xf>
    <xf numFmtId="170" fontId="39" fillId="0" borderId="111" xfId="0" applyNumberFormat="1" applyFont="1" applyBorder="1" applyAlignment="1" applyProtection="1">
      <alignment horizontal="center"/>
      <protection locked="0"/>
    </xf>
    <xf numFmtId="0" fontId="43" fillId="0" borderId="111" xfId="0" applyFont="1" applyBorder="1" applyAlignment="1" applyProtection="1">
      <alignment horizontal="center"/>
    </xf>
    <xf numFmtId="0" fontId="43" fillId="0" borderId="111" xfId="0" applyFont="1" applyBorder="1" applyAlignment="1" applyProtection="1">
      <alignment horizontal="center"/>
      <protection locked="0"/>
    </xf>
    <xf numFmtId="0" fontId="43" fillId="0" borderId="113" xfId="0" applyFont="1" applyBorder="1" applyAlignment="1" applyProtection="1">
      <alignment horizontal="center"/>
    </xf>
    <xf numFmtId="0" fontId="43" fillId="0" borderId="113" xfId="0" applyFont="1" applyBorder="1" applyAlignment="1" applyProtection="1">
      <alignment horizontal="center"/>
      <protection locked="0"/>
    </xf>
    <xf numFmtId="0" fontId="43" fillId="0" borderId="114" xfId="0" applyFont="1" applyBorder="1" applyProtection="1"/>
    <xf numFmtId="0" fontId="24" fillId="0" borderId="57" xfId="0" applyFont="1" applyBorder="1" applyAlignment="1" applyProtection="1">
      <alignment horizontal="right"/>
    </xf>
    <xf numFmtId="0" fontId="24" fillId="0" borderId="58" xfId="0" applyFont="1" applyBorder="1" applyAlignment="1" applyProtection="1">
      <alignment horizontal="right"/>
    </xf>
    <xf numFmtId="4" fontId="43" fillId="0" borderId="49" xfId="0" applyNumberFormat="1" applyFont="1" applyBorder="1" applyAlignment="1" applyProtection="1">
      <alignment horizontal="center"/>
    </xf>
    <xf numFmtId="4" fontId="43" fillId="0" borderId="51" xfId="0" applyNumberFormat="1" applyFont="1" applyBorder="1" applyAlignment="1" applyProtection="1">
      <alignment horizontal="center"/>
    </xf>
    <xf numFmtId="4" fontId="43" fillId="0" borderId="51" xfId="0" applyNumberFormat="1" applyFont="1" applyBorder="1" applyAlignment="1" applyProtection="1">
      <alignment horizontal="left"/>
    </xf>
    <xf numFmtId="4" fontId="43" fillId="0" borderId="112" xfId="0" applyNumberFormat="1" applyFont="1" applyBorder="1" applyAlignment="1" applyProtection="1">
      <alignment horizontal="center"/>
    </xf>
    <xf numFmtId="4" fontId="43" fillId="0" borderId="81" xfId="0" applyNumberFormat="1" applyFont="1" applyBorder="1" applyAlignment="1" applyProtection="1">
      <alignment horizontal="center"/>
    </xf>
    <xf numFmtId="3" fontId="43" fillId="0" borderId="53" xfId="0" applyNumberFormat="1" applyFont="1" applyBorder="1" applyAlignment="1" applyProtection="1">
      <alignment horizontal="center"/>
    </xf>
    <xf numFmtId="0" fontId="19" fillId="0" borderId="0" xfId="0" applyFont="1" applyBorder="1" applyAlignment="1" applyProtection="1">
      <alignment horizontal="center"/>
    </xf>
    <xf numFmtId="0" fontId="11" fillId="0" borderId="0" xfId="0" applyFont="1" applyBorder="1" applyProtection="1"/>
    <xf numFmtId="0" fontId="43" fillId="0" borderId="0" xfId="0" quotePrefix="1" applyFont="1" applyBorder="1" applyAlignment="1" applyProtection="1">
      <alignment horizontal="center"/>
    </xf>
    <xf numFmtId="170" fontId="43" fillId="0" borderId="0" xfId="0" applyNumberFormat="1" applyFont="1" applyBorder="1" applyAlignment="1" applyProtection="1">
      <alignment horizontal="center"/>
    </xf>
    <xf numFmtId="170" fontId="43" fillId="0" borderId="0" xfId="0" applyNumberFormat="1" applyFont="1" applyBorder="1" applyAlignment="1" applyProtection="1">
      <alignment horizontal="center"/>
      <protection locked="0"/>
    </xf>
    <xf numFmtId="0" fontId="43" fillId="0" borderId="0" xfId="0" applyFont="1" applyBorder="1" applyAlignment="1" applyProtection="1">
      <alignment horizontal="center"/>
    </xf>
    <xf numFmtId="4" fontId="43" fillId="0" borderId="0" xfId="0" applyNumberFormat="1" applyFont="1" applyBorder="1" applyAlignment="1" applyProtection="1">
      <alignment horizontal="center"/>
    </xf>
    <xf numFmtId="0" fontId="43" fillId="0" borderId="0" xfId="0" applyFont="1" applyBorder="1" applyAlignment="1" applyProtection="1">
      <alignment horizontal="center"/>
      <protection locked="0"/>
    </xf>
    <xf numFmtId="0" fontId="43" fillId="0" borderId="0" xfId="0" applyFont="1" applyBorder="1" applyAlignment="1" applyProtection="1">
      <alignment horizontal="left"/>
    </xf>
    <xf numFmtId="4" fontId="43" fillId="0" borderId="0" xfId="0" applyNumberFormat="1" applyFont="1" applyBorder="1" applyAlignment="1" applyProtection="1">
      <alignment horizontal="left"/>
    </xf>
    <xf numFmtId="170" fontId="39" fillId="0" borderId="0" xfId="0" applyNumberFormat="1" applyFont="1" applyBorder="1" applyAlignment="1" applyProtection="1">
      <alignment horizontal="center"/>
    </xf>
    <xf numFmtId="170" fontId="39" fillId="0" borderId="0" xfId="0" applyNumberFormat="1" applyFont="1" applyBorder="1" applyAlignment="1" applyProtection="1">
      <alignment horizontal="center"/>
      <protection locked="0"/>
    </xf>
    <xf numFmtId="0" fontId="27" fillId="0" borderId="0" xfId="0" applyFont="1" applyBorder="1" applyAlignment="1" applyProtection="1"/>
    <xf numFmtId="0" fontId="27" fillId="0" borderId="0" xfId="0" applyFont="1" applyBorder="1" applyAlignment="1" applyProtection="1">
      <alignment horizontal="center"/>
    </xf>
    <xf numFmtId="0" fontId="28" fillId="0" borderId="0" xfId="0" applyFont="1" applyBorder="1" applyProtection="1"/>
    <xf numFmtId="0" fontId="43" fillId="0" borderId="0" xfId="0" applyFont="1" applyBorder="1" applyProtection="1"/>
    <xf numFmtId="0" fontId="23" fillId="0" borderId="0" xfId="0" applyFont="1" applyBorder="1" applyAlignment="1" applyProtection="1">
      <alignment horizontal="right"/>
    </xf>
    <xf numFmtId="0" fontId="28" fillId="0" borderId="0" xfId="0" applyFont="1" applyBorder="1" applyProtection="1">
      <protection locked="0"/>
    </xf>
    <xf numFmtId="0" fontId="24" fillId="0" borderId="0" xfId="0" applyFont="1" applyBorder="1" applyAlignment="1" applyProtection="1">
      <alignment horizontal="right"/>
    </xf>
    <xf numFmtId="0" fontId="43" fillId="0" borderId="0" xfId="0" applyFont="1" applyBorder="1" applyProtection="1">
      <protection locked="0"/>
    </xf>
    <xf numFmtId="3" fontId="43" fillId="0" borderId="0" xfId="0" applyNumberFormat="1" applyFont="1" applyBorder="1" applyAlignment="1" applyProtection="1">
      <alignment horizontal="center"/>
    </xf>
    <xf numFmtId="0" fontId="44" fillId="0" borderId="51" xfId="0" quotePrefix="1" applyFont="1" applyBorder="1" applyAlignment="1" applyProtection="1">
      <alignment horizontal="center" vertical="center"/>
    </xf>
    <xf numFmtId="171" fontId="44" fillId="0" borderId="57" xfId="0" applyNumberFormat="1" applyFont="1" applyBorder="1" applyAlignment="1" applyProtection="1">
      <alignment horizontal="center" vertical="center"/>
    </xf>
    <xf numFmtId="171" fontId="44" fillId="0" borderId="57" xfId="0" quotePrefix="1" applyNumberFormat="1" applyFont="1" applyBorder="1" applyAlignment="1" applyProtection="1">
      <alignment horizontal="center" vertical="center"/>
      <protection locked="0"/>
    </xf>
    <xf numFmtId="0" fontId="44" fillId="0" borderId="52" xfId="0" applyFont="1" applyBorder="1" applyAlignment="1" applyProtection="1">
      <alignment horizontal="center" vertical="center"/>
    </xf>
    <xf numFmtId="0" fontId="41" fillId="0" borderId="89" xfId="0" applyFont="1" applyBorder="1" applyAlignment="1">
      <alignment vertical="center"/>
    </xf>
    <xf numFmtId="0" fontId="39" fillId="0" borderId="89" xfId="0" applyFont="1" applyBorder="1" applyAlignment="1">
      <alignment horizontal="center"/>
    </xf>
    <xf numFmtId="0" fontId="10" fillId="0" borderId="89" xfId="0" applyFont="1" applyBorder="1" applyAlignment="1" applyProtection="1">
      <protection locked="0"/>
    </xf>
    <xf numFmtId="0" fontId="0" fillId="3" borderId="89" xfId="0" applyFill="1" applyBorder="1" applyProtection="1">
      <protection locked="0"/>
    </xf>
    <xf numFmtId="0" fontId="19" fillId="0" borderId="76" xfId="0" applyFont="1" applyBorder="1" applyAlignment="1" applyProtection="1">
      <alignment horizontal="center"/>
    </xf>
    <xf numFmtId="0" fontId="19" fillId="0" borderId="129" xfId="0" applyFont="1" applyBorder="1" applyAlignment="1" applyProtection="1">
      <alignment horizontal="center"/>
    </xf>
    <xf numFmtId="0" fontId="44" fillId="0" borderId="44" xfId="0" applyFont="1" applyBorder="1" applyProtection="1"/>
    <xf numFmtId="0" fontId="19" fillId="0" borderId="99" xfId="0" applyFont="1" applyBorder="1" applyAlignment="1" applyProtection="1">
      <alignment horizontal="center"/>
    </xf>
    <xf numFmtId="0" fontId="19" fillId="0" borderId="130" xfId="0" applyFont="1" applyBorder="1" applyAlignment="1" applyProtection="1">
      <alignment horizontal="center"/>
    </xf>
    <xf numFmtId="0" fontId="19" fillId="0" borderId="8" xfId="0" applyFont="1" applyBorder="1" applyAlignment="1" applyProtection="1">
      <alignment horizontal="center"/>
    </xf>
    <xf numFmtId="0" fontId="19" fillId="0" borderId="77" xfId="0" applyFont="1" applyBorder="1" applyAlignment="1" applyProtection="1">
      <alignment horizontal="center"/>
    </xf>
    <xf numFmtId="0" fontId="19" fillId="0" borderId="131" xfId="0" applyFont="1" applyBorder="1" applyAlignment="1" applyProtection="1">
      <alignment horizontal="center"/>
    </xf>
    <xf numFmtId="0" fontId="19" fillId="0" borderId="12" xfId="0" applyFont="1" applyBorder="1" applyAlignment="1" applyProtection="1">
      <alignment horizontal="center"/>
    </xf>
    <xf numFmtId="0" fontId="19" fillId="0" borderId="77" xfId="0" quotePrefix="1" applyFont="1" applyBorder="1" applyAlignment="1" applyProtection="1">
      <alignment horizontal="center"/>
    </xf>
    <xf numFmtId="0" fontId="25" fillId="0" borderId="77" xfId="0" applyFont="1" applyBorder="1" applyProtection="1"/>
    <xf numFmtId="49" fontId="44" fillId="0" borderId="43" xfId="0" quotePrefix="1" applyNumberFormat="1" applyFont="1" applyBorder="1" applyAlignment="1" applyProtection="1">
      <alignment horizontal="center" vertical="center"/>
    </xf>
    <xf numFmtId="49" fontId="44" fillId="0" borderId="132" xfId="0" quotePrefix="1" applyNumberFormat="1" applyFont="1" applyBorder="1" applyAlignment="1" applyProtection="1">
      <alignment horizontal="center" vertical="center" wrapText="1"/>
    </xf>
    <xf numFmtId="3" fontId="44" fillId="0" borderId="44" xfId="0" applyNumberFormat="1" applyFont="1" applyBorder="1" applyAlignment="1" applyProtection="1">
      <alignment horizontal="center" vertical="center"/>
    </xf>
    <xf numFmtId="3" fontId="44" fillId="0" borderId="46" xfId="0" applyNumberFormat="1" applyFont="1" applyBorder="1" applyAlignment="1" applyProtection="1">
      <alignment horizontal="center" vertical="center"/>
    </xf>
    <xf numFmtId="3" fontId="44" fillId="0" borderId="99" xfId="0" applyNumberFormat="1" applyFont="1" applyBorder="1" applyAlignment="1" applyProtection="1">
      <alignment horizontal="center" vertical="center"/>
    </xf>
    <xf numFmtId="49" fontId="25" fillId="0" borderId="64" xfId="0" quotePrefix="1" applyNumberFormat="1" applyFont="1" applyBorder="1" applyAlignment="1" applyProtection="1">
      <alignment horizontal="center" vertical="center"/>
    </xf>
    <xf numFmtId="49" fontId="25" fillId="0" borderId="133" xfId="0" quotePrefix="1" applyNumberFormat="1" applyFont="1" applyBorder="1" applyAlignment="1" applyProtection="1">
      <alignment horizontal="center" vertical="center"/>
    </xf>
    <xf numFmtId="3" fontId="44" fillId="0" borderId="7" xfId="0" applyNumberFormat="1" applyFont="1" applyBorder="1" applyAlignment="1" applyProtection="1">
      <alignment horizontal="center" vertical="center"/>
    </xf>
    <xf numFmtId="3" fontId="44" fillId="0" borderId="48" xfId="0" applyNumberFormat="1" applyFont="1" applyBorder="1" applyAlignment="1" applyProtection="1">
      <alignment horizontal="center" vertical="center"/>
    </xf>
    <xf numFmtId="3" fontId="44" fillId="0" borderId="62" xfId="0" applyNumberFormat="1" applyFont="1" applyBorder="1" applyAlignment="1" applyProtection="1">
      <alignment horizontal="center" vertical="center"/>
    </xf>
    <xf numFmtId="49" fontId="44" fillId="0" borderId="64" xfId="0" quotePrefix="1" applyNumberFormat="1" applyFont="1" applyBorder="1" applyAlignment="1" applyProtection="1">
      <alignment horizontal="center" vertical="center"/>
    </xf>
    <xf numFmtId="49" fontId="44" fillId="0" borderId="133" xfId="0" quotePrefix="1" applyNumberFormat="1" applyFont="1" applyBorder="1" applyAlignment="1" applyProtection="1">
      <alignment horizontal="center" vertical="center"/>
    </xf>
    <xf numFmtId="49" fontId="25" fillId="0" borderId="135" xfId="0" quotePrefix="1" applyNumberFormat="1" applyFont="1" applyBorder="1" applyAlignment="1" applyProtection="1">
      <alignment horizontal="center" vertical="center"/>
    </xf>
    <xf numFmtId="49" fontId="44" fillId="0" borderId="136" xfId="0" quotePrefix="1" applyNumberFormat="1" applyFont="1" applyBorder="1" applyAlignment="1" applyProtection="1">
      <alignment horizontal="center" vertical="center"/>
    </xf>
    <xf numFmtId="3" fontId="44" fillId="0" borderId="127" xfId="0" applyNumberFormat="1" applyFont="1" applyBorder="1" applyAlignment="1" applyProtection="1">
      <alignment horizontal="center" vertical="center"/>
    </xf>
    <xf numFmtId="3" fontId="44" fillId="0" borderId="82" xfId="0" applyNumberFormat="1" applyFont="1" applyBorder="1" applyAlignment="1" applyProtection="1">
      <alignment horizontal="center" vertical="center"/>
    </xf>
    <xf numFmtId="3" fontId="44" fillId="0" borderId="137" xfId="0" applyNumberFormat="1" applyFont="1" applyBorder="1" applyAlignment="1" applyProtection="1">
      <alignment horizontal="center" vertical="center"/>
    </xf>
    <xf numFmtId="3" fontId="44" fillId="0" borderId="169" xfId="0" applyNumberFormat="1" applyFont="1" applyBorder="1" applyAlignment="1" applyProtection="1">
      <alignment horizontal="center" vertical="center"/>
    </xf>
    <xf numFmtId="3" fontId="44" fillId="0" borderId="150" xfId="0" applyNumberFormat="1" applyFont="1" applyBorder="1" applyAlignment="1" applyProtection="1">
      <alignment horizontal="center" vertical="center"/>
    </xf>
    <xf numFmtId="3" fontId="44" fillId="0" borderId="151" xfId="0" applyNumberFormat="1" applyFont="1" applyBorder="1" applyAlignment="1" applyProtection="1">
      <alignment horizontal="center" vertical="center"/>
    </xf>
    <xf numFmtId="49" fontId="19" fillId="0" borderId="28" xfId="0" quotePrefix="1" applyNumberFormat="1" applyFont="1" applyBorder="1" applyAlignment="1" applyProtection="1">
      <alignment horizontal="center"/>
    </xf>
    <xf numFmtId="49" fontId="19" fillId="0" borderId="134" xfId="0" applyNumberFormat="1" applyFont="1" applyBorder="1" applyAlignment="1" applyProtection="1">
      <alignment horizontal="center"/>
    </xf>
    <xf numFmtId="3" fontId="44" fillId="0" borderId="6" xfId="0" applyNumberFormat="1" applyFont="1" applyBorder="1" applyAlignment="1" applyProtection="1">
      <alignment horizontal="center" vertical="center"/>
    </xf>
    <xf numFmtId="3" fontId="44" fillId="0" borderId="15" xfId="0" applyNumberFormat="1" applyFont="1" applyBorder="1" applyAlignment="1" applyProtection="1">
      <alignment horizontal="center" vertical="center"/>
    </xf>
    <xf numFmtId="3" fontId="44" fillId="0" borderId="22" xfId="0" applyNumberFormat="1" applyFont="1" applyBorder="1" applyAlignment="1" applyProtection="1">
      <alignment horizontal="center" vertical="center"/>
    </xf>
    <xf numFmtId="49" fontId="44" fillId="0" borderId="64" xfId="0" applyNumberFormat="1" applyFont="1" applyBorder="1" applyAlignment="1" applyProtection="1">
      <alignment horizontal="center" vertical="center"/>
    </xf>
    <xf numFmtId="49" fontId="44" fillId="0" borderId="133" xfId="0" applyNumberFormat="1" applyFont="1" applyBorder="1" applyAlignment="1" applyProtection="1">
      <alignment horizontal="center" vertical="center"/>
    </xf>
    <xf numFmtId="49" fontId="44" fillId="0" borderId="64" xfId="0" applyNumberFormat="1" applyFont="1" applyBorder="1" applyAlignment="1" applyProtection="1">
      <alignment horizontal="center"/>
    </xf>
    <xf numFmtId="49" fontId="44" fillId="0" borderId="133" xfId="0" applyNumberFormat="1" applyFont="1" applyBorder="1" applyAlignment="1" applyProtection="1">
      <alignment horizontal="center"/>
    </xf>
    <xf numFmtId="49" fontId="46" fillId="0" borderId="171" xfId="0" applyNumberFormat="1" applyFont="1" applyBorder="1" applyAlignment="1" applyProtection="1">
      <alignment horizontal="center" vertical="center"/>
    </xf>
    <xf numFmtId="3" fontId="44" fillId="0" borderId="149" xfId="0" applyNumberFormat="1" applyFont="1" applyBorder="1" applyAlignment="1" applyProtection="1">
      <alignment horizontal="center" vertical="center"/>
    </xf>
    <xf numFmtId="3" fontId="44" fillId="0" borderId="139" xfId="0" applyNumberFormat="1" applyFont="1" applyBorder="1" applyAlignment="1" applyProtection="1">
      <alignment horizontal="center" vertical="center"/>
    </xf>
    <xf numFmtId="3" fontId="44" fillId="0" borderId="140" xfId="0" applyNumberFormat="1" applyFont="1" applyBorder="1" applyAlignment="1" applyProtection="1">
      <alignment horizontal="center" vertical="center"/>
    </xf>
    <xf numFmtId="3" fontId="44" fillId="0" borderId="141" xfId="0" applyNumberFormat="1" applyFont="1" applyBorder="1" applyAlignment="1" applyProtection="1">
      <alignment horizontal="center" vertical="center"/>
    </xf>
    <xf numFmtId="0" fontId="19" fillId="0" borderId="143" xfId="0" applyFont="1" applyBorder="1" applyAlignment="1" applyProtection="1">
      <alignment horizontal="centerContinuous"/>
    </xf>
    <xf numFmtId="0" fontId="44" fillId="0" borderId="144" xfId="0" applyFont="1" applyBorder="1" applyAlignment="1" applyProtection="1">
      <alignment horizontal="centerContinuous"/>
    </xf>
    <xf numFmtId="3" fontId="46" fillId="0" borderId="145" xfId="0" applyNumberFormat="1" applyFont="1" applyBorder="1" applyAlignment="1" applyProtection="1">
      <alignment horizontal="center" vertical="center"/>
    </xf>
    <xf numFmtId="3" fontId="44" fillId="0" borderId="146" xfId="0" applyNumberFormat="1" applyFont="1" applyBorder="1" applyAlignment="1" applyProtection="1">
      <alignment horizontal="center" vertical="center"/>
    </xf>
    <xf numFmtId="3" fontId="44" fillId="0" borderId="147" xfId="0" applyNumberFormat="1" applyFont="1" applyBorder="1" applyAlignment="1" applyProtection="1">
      <alignment horizontal="center" vertical="center"/>
    </xf>
    <xf numFmtId="0" fontId="25" fillId="0" borderId="89" xfId="0" applyFont="1" applyBorder="1" applyAlignment="1" applyProtection="1"/>
    <xf numFmtId="0" fontId="25" fillId="0" borderId="89" xfId="0" applyFont="1" applyBorder="1" applyProtection="1"/>
    <xf numFmtId="0" fontId="44" fillId="0" borderId="112" xfId="0" applyFont="1" applyBorder="1" applyAlignment="1" applyProtection="1"/>
    <xf numFmtId="0" fontId="44" fillId="0" borderId="113" xfId="0" applyFont="1" applyBorder="1" applyAlignment="1" applyProtection="1">
      <alignment horizontal="center"/>
    </xf>
    <xf numFmtId="0" fontId="44" fillId="0" borderId="51" xfId="0" applyFont="1" applyBorder="1" applyAlignment="1" applyProtection="1"/>
    <xf numFmtId="0" fontId="19" fillId="0" borderId="57" xfId="0" applyFont="1" applyBorder="1" applyAlignment="1" applyProtection="1">
      <alignment horizontal="right"/>
    </xf>
    <xf numFmtId="0" fontId="46" fillId="0" borderId="52" xfId="0" applyFont="1" applyBorder="1" applyAlignment="1" applyProtection="1">
      <alignment horizontal="center"/>
      <protection locked="0"/>
    </xf>
    <xf numFmtId="0" fontId="44" fillId="0" borderId="81" xfId="0" applyFont="1" applyBorder="1" applyAlignment="1" applyProtection="1"/>
    <xf numFmtId="0" fontId="44" fillId="0" borderId="53" xfId="0" applyFont="1" applyBorder="1" applyAlignment="1" applyProtection="1"/>
    <xf numFmtId="0" fontId="19" fillId="0" borderId="58" xfId="0" applyFont="1" applyBorder="1" applyAlignment="1" applyProtection="1">
      <alignment horizontal="right"/>
    </xf>
    <xf numFmtId="0" fontId="46" fillId="0" borderId="55" xfId="0" applyFont="1" applyBorder="1" applyAlignment="1" applyProtection="1">
      <alignment horizontal="center"/>
      <protection locked="0"/>
    </xf>
    <xf numFmtId="0" fontId="44" fillId="0" borderId="43" xfId="0" applyFont="1" applyBorder="1" applyAlignment="1" applyProtection="1"/>
    <xf numFmtId="0" fontId="44" fillId="0" borderId="43" xfId="0" applyFont="1" applyBorder="1" applyProtection="1"/>
    <xf numFmtId="0" fontId="44" fillId="0" borderId="43" xfId="0" applyFont="1" applyBorder="1" applyProtection="1">
      <protection locked="0"/>
    </xf>
    <xf numFmtId="0" fontId="44" fillId="0" borderId="76" xfId="0" applyFont="1" applyBorder="1" applyProtection="1"/>
    <xf numFmtId="0" fontId="44" fillId="0" borderId="32" xfId="0" applyFont="1" applyBorder="1" applyProtection="1">
      <protection locked="0"/>
    </xf>
    <xf numFmtId="0" fontId="44" fillId="0" borderId="162" xfId="0" applyFont="1" applyBorder="1" applyAlignment="1" applyProtection="1">
      <alignment horizontal="center"/>
      <protection locked="0"/>
    </xf>
    <xf numFmtId="0" fontId="44" fillId="0" borderId="16" xfId="0" applyFont="1" applyBorder="1" applyAlignment="1" applyProtection="1">
      <alignment horizontal="center"/>
    </xf>
    <xf numFmtId="0" fontId="19" fillId="0" borderId="54" xfId="0" applyFont="1" applyBorder="1" applyAlignment="1">
      <alignment horizontal="center"/>
    </xf>
    <xf numFmtId="0" fontId="19" fillId="0" borderId="54" xfId="0" applyFont="1" applyBorder="1" applyAlignment="1">
      <alignment horizontal="center" wrapText="1"/>
    </xf>
    <xf numFmtId="0" fontId="44" fillId="0" borderId="167" xfId="0" quotePrefix="1" applyFont="1" applyBorder="1" applyAlignment="1">
      <alignment horizontal="center" vertical="center"/>
    </xf>
    <xf numFmtId="0" fontId="44" fillId="0" borderId="15" xfId="0" applyFont="1" applyBorder="1" applyAlignment="1">
      <alignment horizontal="center" vertical="center"/>
    </xf>
    <xf numFmtId="0" fontId="44" fillId="0" borderId="15" xfId="0" quotePrefix="1" applyFont="1" applyBorder="1" applyAlignment="1">
      <alignment horizontal="center" vertical="center"/>
    </xf>
    <xf numFmtId="0" fontId="44" fillId="0" borderId="56" xfId="0" applyFont="1" applyBorder="1" applyAlignment="1">
      <alignment horizontal="center"/>
    </xf>
    <xf numFmtId="0" fontId="44" fillId="0" borderId="25" xfId="0" applyFont="1" applyBorder="1" applyAlignment="1">
      <alignment horizontal="center"/>
    </xf>
    <xf numFmtId="0" fontId="44" fillId="0" borderId="51" xfId="0" quotePrefix="1" applyFont="1" applyBorder="1" applyAlignment="1">
      <alignment horizontal="center" vertical="center"/>
    </xf>
    <xf numFmtId="0" fontId="44" fillId="0" borderId="48" xfId="0" applyFont="1" applyBorder="1" applyAlignment="1">
      <alignment horizontal="center" vertical="center"/>
    </xf>
    <xf numFmtId="0" fontId="44" fillId="0" borderId="57" xfId="0" applyFont="1" applyBorder="1" applyAlignment="1">
      <alignment horizontal="center"/>
    </xf>
    <xf numFmtId="0" fontId="44" fillId="0" borderId="62" xfId="0" applyFont="1" applyBorder="1" applyAlignment="1">
      <alignment horizontal="center"/>
    </xf>
    <xf numFmtId="0" fontId="44" fillId="0" borderId="162" xfId="0" applyFont="1" applyBorder="1" applyAlignment="1">
      <alignment horizontal="center"/>
    </xf>
    <xf numFmtId="0" fontId="44" fillId="0" borderId="22" xfId="0" applyFont="1" applyBorder="1" applyAlignment="1">
      <alignment horizontal="center"/>
    </xf>
    <xf numFmtId="0" fontId="44" fillId="0" borderId="53" xfId="0" quotePrefix="1" applyFont="1" applyBorder="1" applyAlignment="1">
      <alignment horizontal="center" vertical="center"/>
    </xf>
    <xf numFmtId="0" fontId="44" fillId="0" borderId="54" xfId="0" applyFont="1" applyBorder="1" applyAlignment="1">
      <alignment horizontal="center" vertical="center"/>
    </xf>
    <xf numFmtId="0" fontId="44" fillId="0" borderId="58" xfId="0" applyFont="1" applyBorder="1" applyAlignment="1">
      <alignment horizontal="center"/>
    </xf>
    <xf numFmtId="0" fontId="44" fillId="0" borderId="63" xfId="0" applyFont="1" applyBorder="1" applyAlignment="1">
      <alignment horizontal="center"/>
    </xf>
    <xf numFmtId="0" fontId="25" fillId="3" borderId="15" xfId="0" applyFont="1" applyFill="1" applyBorder="1" applyAlignment="1" applyProtection="1">
      <alignment horizontal="left"/>
    </xf>
    <xf numFmtId="3" fontId="19" fillId="3" borderId="15" xfId="0" applyNumberFormat="1" applyFont="1" applyFill="1" applyBorder="1" applyAlignment="1" applyProtection="1">
      <alignment horizontal="center"/>
    </xf>
    <xf numFmtId="1" fontId="19" fillId="3" borderId="15" xfId="0" applyNumberFormat="1" applyFont="1" applyFill="1" applyBorder="1" applyAlignment="1" applyProtection="1">
      <alignment horizontal="center"/>
    </xf>
    <xf numFmtId="2" fontId="19" fillId="3" borderId="15" xfId="0" applyNumberFormat="1" applyFont="1" applyFill="1" applyBorder="1" applyAlignment="1" applyProtection="1">
      <alignment horizontal="center"/>
    </xf>
    <xf numFmtId="0" fontId="25" fillId="3" borderId="162" xfId="0" applyFont="1" applyFill="1" applyBorder="1" applyAlignment="1">
      <alignment horizontal="center"/>
    </xf>
    <xf numFmtId="0" fontId="44" fillId="3" borderId="22" xfId="0" applyFont="1" applyFill="1" applyBorder="1" applyProtection="1">
      <protection locked="0"/>
    </xf>
    <xf numFmtId="0" fontId="25" fillId="3" borderId="48" xfId="0" applyFont="1" applyFill="1" applyBorder="1" applyAlignment="1" applyProtection="1">
      <alignment horizontal="center"/>
    </xf>
    <xf numFmtId="0" fontId="25" fillId="3" borderId="48" xfId="0" applyFont="1" applyFill="1" applyBorder="1" applyProtection="1">
      <protection locked="0"/>
    </xf>
    <xf numFmtId="0" fontId="25" fillId="3" borderId="48" xfId="0" applyFont="1" applyFill="1" applyBorder="1" applyAlignment="1" applyProtection="1">
      <protection locked="0"/>
    </xf>
    <xf numFmtId="1" fontId="25" fillId="3" borderId="48" xfId="0" applyNumberFormat="1" applyFont="1" applyFill="1" applyBorder="1" applyAlignment="1" applyProtection="1">
      <alignment horizontal="center"/>
      <protection locked="0"/>
    </xf>
    <xf numFmtId="0" fontId="25" fillId="3" borderId="48" xfId="0" applyFont="1" applyFill="1" applyBorder="1" applyAlignment="1" applyProtection="1">
      <alignment horizontal="center"/>
      <protection locked="0"/>
    </xf>
    <xf numFmtId="0" fontId="19" fillId="3" borderId="48" xfId="0" applyFont="1" applyFill="1" applyBorder="1" applyAlignment="1" applyProtection="1">
      <alignment horizontal="center"/>
      <protection locked="0"/>
    </xf>
    <xf numFmtId="0" fontId="44" fillId="3" borderId="48" xfId="0" applyFont="1" applyFill="1" applyBorder="1" applyAlignment="1" applyProtection="1">
      <alignment horizontal="center"/>
      <protection locked="0"/>
    </xf>
    <xf numFmtId="0" fontId="44" fillId="3" borderId="48" xfId="0" applyFont="1" applyFill="1" applyBorder="1" applyProtection="1">
      <protection locked="0"/>
    </xf>
    <xf numFmtId="0" fontId="44" fillId="3" borderId="57" xfId="0" applyFont="1" applyFill="1" applyBorder="1" applyProtection="1">
      <protection locked="0"/>
    </xf>
    <xf numFmtId="0" fontId="44" fillId="3" borderId="62" xfId="0" applyFont="1" applyFill="1" applyBorder="1" applyProtection="1">
      <protection locked="0"/>
    </xf>
    <xf numFmtId="0" fontId="25" fillId="3" borderId="48" xfId="0" applyFont="1" applyFill="1" applyBorder="1" applyAlignment="1" applyProtection="1"/>
    <xf numFmtId="2" fontId="25" fillId="3" borderId="48" xfId="0" applyNumberFormat="1" applyFont="1" applyFill="1" applyBorder="1" applyAlignment="1" applyProtection="1">
      <alignment horizontal="center"/>
    </xf>
    <xf numFmtId="0" fontId="25" fillId="3" borderId="82" xfId="0" applyFont="1" applyFill="1" applyBorder="1" applyAlignment="1" applyProtection="1"/>
    <xf numFmtId="2" fontId="25" fillId="3" borderId="82" xfId="0" applyNumberFormat="1" applyFont="1" applyFill="1" applyBorder="1" applyAlignment="1" applyProtection="1">
      <alignment horizontal="center"/>
    </xf>
    <xf numFmtId="0" fontId="25" fillId="3" borderId="82" xfId="0" applyFont="1" applyFill="1" applyBorder="1" applyAlignment="1" applyProtection="1">
      <alignment horizontal="center"/>
    </xf>
    <xf numFmtId="0" fontId="25" fillId="3" borderId="82" xfId="0" applyFont="1" applyFill="1" applyBorder="1" applyProtection="1">
      <protection locked="0"/>
    </xf>
    <xf numFmtId="0" fontId="25" fillId="3" borderId="82" xfId="0" applyFont="1" applyFill="1" applyBorder="1" applyAlignment="1" applyProtection="1">
      <protection locked="0"/>
    </xf>
    <xf numFmtId="1" fontId="25" fillId="3" borderId="82" xfId="0" applyNumberFormat="1" applyFont="1" applyFill="1" applyBorder="1" applyAlignment="1" applyProtection="1">
      <alignment horizontal="center"/>
      <protection locked="0"/>
    </xf>
    <xf numFmtId="0" fontId="25" fillId="3" borderId="82" xfId="0" applyFont="1" applyFill="1" applyBorder="1" applyAlignment="1" applyProtection="1">
      <alignment horizontal="center"/>
      <protection locked="0"/>
    </xf>
    <xf numFmtId="0" fontId="19" fillId="3" borderId="82" xfId="0" applyFont="1" applyFill="1" applyBorder="1" applyAlignment="1" applyProtection="1">
      <alignment horizontal="center"/>
      <protection locked="0"/>
    </xf>
    <xf numFmtId="0" fontId="44" fillId="3" borderId="82" xfId="0" applyFont="1" applyFill="1" applyBorder="1" applyAlignment="1" applyProtection="1">
      <alignment horizontal="center"/>
      <protection locked="0"/>
    </xf>
    <xf numFmtId="0" fontId="25" fillId="3" borderId="65" xfId="0" applyFont="1" applyFill="1" applyBorder="1" applyAlignment="1" applyProtection="1">
      <protection locked="0"/>
    </xf>
    <xf numFmtId="0" fontId="25" fillId="3" borderId="54" xfId="0" applyFont="1" applyFill="1" applyBorder="1" applyAlignment="1" applyProtection="1">
      <alignment horizontal="center"/>
    </xf>
    <xf numFmtId="0" fontId="25" fillId="3" borderId="54" xfId="0" applyFont="1" applyFill="1" applyBorder="1" applyProtection="1">
      <protection locked="0"/>
    </xf>
    <xf numFmtId="0" fontId="25" fillId="3" borderId="54" xfId="0" applyFont="1" applyFill="1" applyBorder="1" applyAlignment="1" applyProtection="1">
      <protection locked="0"/>
    </xf>
    <xf numFmtId="1" fontId="25" fillId="3" borderId="54" xfId="0" applyNumberFormat="1" applyFont="1" applyFill="1" applyBorder="1" applyAlignment="1" applyProtection="1">
      <alignment horizontal="center"/>
      <protection locked="0"/>
    </xf>
    <xf numFmtId="0" fontId="25" fillId="3" borderId="54" xfId="0" applyFont="1" applyFill="1" applyBorder="1" applyAlignment="1" applyProtection="1">
      <alignment horizontal="center"/>
      <protection locked="0"/>
    </xf>
    <xf numFmtId="0" fontId="19" fillId="3" borderId="54" xfId="0" applyFont="1" applyFill="1" applyBorder="1" applyAlignment="1" applyProtection="1">
      <alignment horizontal="center"/>
      <protection locked="0"/>
    </xf>
    <xf numFmtId="0" fontId="44" fillId="3" borderId="54" xfId="0" applyFont="1" applyFill="1" applyBorder="1" applyAlignment="1" applyProtection="1">
      <alignment horizontal="center"/>
      <protection locked="0"/>
    </xf>
    <xf numFmtId="0" fontId="44" fillId="3" borderId="54" xfId="0" applyFont="1" applyFill="1" applyBorder="1" applyProtection="1">
      <protection locked="0"/>
    </xf>
    <xf numFmtId="0" fontId="44" fillId="3" borderId="58" xfId="0" applyFont="1" applyFill="1" applyBorder="1" applyProtection="1">
      <protection locked="0"/>
    </xf>
    <xf numFmtId="0" fontId="44" fillId="3" borderId="63" xfId="0" applyFont="1" applyFill="1" applyBorder="1" applyProtection="1">
      <protection locked="0"/>
    </xf>
    <xf numFmtId="0" fontId="19" fillId="3" borderId="15" xfId="0" applyFont="1" applyFill="1" applyBorder="1" applyProtection="1">
      <protection locked="0"/>
    </xf>
    <xf numFmtId="0" fontId="25" fillId="3" borderId="15" xfId="0" applyFont="1" applyFill="1" applyBorder="1" applyProtection="1">
      <protection locked="0"/>
    </xf>
    <xf numFmtId="0" fontId="19" fillId="3" borderId="50" xfId="0" applyFont="1" applyFill="1" applyBorder="1" applyAlignment="1" applyProtection="1">
      <alignment horizontal="center"/>
      <protection locked="0"/>
    </xf>
    <xf numFmtId="2" fontId="19" fillId="3" borderId="15" xfId="0" applyNumberFormat="1" applyFont="1" applyFill="1" applyBorder="1" applyAlignment="1" applyProtection="1">
      <alignment horizontal="center"/>
      <protection locked="0"/>
    </xf>
    <xf numFmtId="1" fontId="19" fillId="3" borderId="15" xfId="0" applyNumberFormat="1" applyFont="1" applyFill="1" applyBorder="1" applyAlignment="1" applyProtection="1">
      <alignment horizontal="center"/>
      <protection locked="0"/>
    </xf>
    <xf numFmtId="3" fontId="19" fillId="3" borderId="15" xfId="0" applyNumberFormat="1" applyFont="1" applyFill="1" applyBorder="1" applyAlignment="1" applyProtection="1">
      <alignment horizontal="center"/>
      <protection locked="0"/>
    </xf>
    <xf numFmtId="0" fontId="44" fillId="3" borderId="15" xfId="0" applyFont="1" applyFill="1" applyBorder="1" applyProtection="1">
      <protection locked="0"/>
    </xf>
    <xf numFmtId="0" fontId="44" fillId="3" borderId="162" xfId="0" applyFont="1" applyFill="1" applyBorder="1" applyProtection="1">
      <protection locked="0"/>
    </xf>
    <xf numFmtId="0" fontId="19" fillId="3" borderId="85" xfId="0" applyFont="1" applyFill="1" applyBorder="1" applyAlignment="1" applyProtection="1">
      <alignment horizontal="center"/>
      <protection locked="0"/>
    </xf>
    <xf numFmtId="169" fontId="19" fillId="3" borderId="54" xfId="0" applyNumberFormat="1" applyFont="1" applyFill="1" applyBorder="1" applyAlignment="1" applyProtection="1">
      <alignment horizontal="center"/>
    </xf>
    <xf numFmtId="1" fontId="19" fillId="3" borderId="54" xfId="0" applyNumberFormat="1" applyFont="1" applyFill="1" applyBorder="1" applyAlignment="1" applyProtection="1">
      <alignment horizontal="center"/>
    </xf>
    <xf numFmtId="3" fontId="19" fillId="3" borderId="54" xfId="0" applyNumberFormat="1" applyFont="1" applyFill="1" applyBorder="1" applyAlignment="1" applyProtection="1">
      <alignment horizontal="center"/>
    </xf>
    <xf numFmtId="0" fontId="45" fillId="0" borderId="0" xfId="0" applyFont="1" applyFill="1" applyBorder="1" applyProtection="1">
      <protection locked="0"/>
    </xf>
    <xf numFmtId="3" fontId="39" fillId="0" borderId="87" xfId="0" applyNumberFormat="1" applyFont="1" applyBorder="1" applyAlignment="1" applyProtection="1">
      <alignment horizontal="center" vertical="center"/>
    </xf>
    <xf numFmtId="3" fontId="39" fillId="0" borderId="8" xfId="0" applyNumberFormat="1" applyFont="1" applyBorder="1" applyAlignment="1" applyProtection="1">
      <alignment horizontal="center" vertical="center"/>
    </xf>
    <xf numFmtId="3" fontId="44" fillId="0" borderId="0" xfId="0" applyNumberFormat="1" applyFont="1" applyBorder="1" applyAlignment="1" applyProtection="1">
      <alignment horizontal="center" vertical="center"/>
    </xf>
    <xf numFmtId="3" fontId="44" fillId="0" borderId="87" xfId="0" applyNumberFormat="1" applyFont="1" applyBorder="1" applyAlignment="1" applyProtection="1">
      <alignment horizontal="center" vertical="center"/>
    </xf>
    <xf numFmtId="3" fontId="44" fillId="0" borderId="8" xfId="0" applyNumberFormat="1" applyFont="1" applyBorder="1" applyAlignment="1" applyProtection="1">
      <alignment horizontal="center" vertical="center"/>
    </xf>
    <xf numFmtId="49" fontId="46" fillId="0" borderId="148" xfId="0" applyNumberFormat="1" applyFont="1" applyBorder="1" applyAlignment="1" applyProtection="1">
      <alignment horizontal="center" vertical="center"/>
    </xf>
    <xf numFmtId="0" fontId="20" fillId="0" borderId="0" xfId="0" applyFont="1" applyBorder="1" applyAlignment="1" applyProtection="1">
      <alignment horizontal="center"/>
    </xf>
    <xf numFmtId="0" fontId="19" fillId="0" borderId="54" xfId="0" applyFont="1" applyBorder="1" applyAlignment="1">
      <alignment horizontal="center" vertical="center" wrapText="1"/>
    </xf>
    <xf numFmtId="0" fontId="44" fillId="0" borderId="26" xfId="0" applyFont="1" applyBorder="1" applyAlignment="1" applyProtection="1">
      <alignment horizontal="center"/>
    </xf>
    <xf numFmtId="0" fontId="44" fillId="0" borderId="52" xfId="0" applyFont="1" applyBorder="1" applyAlignment="1" applyProtection="1">
      <alignment horizontal="center"/>
      <protection locked="0"/>
    </xf>
    <xf numFmtId="0" fontId="44" fillId="0" borderId="142" xfId="0" applyFont="1" applyBorder="1" applyAlignment="1" applyProtection="1">
      <alignment horizontal="center"/>
    </xf>
    <xf numFmtId="0" fontId="44" fillId="0" borderId="114" xfId="0" applyFont="1" applyBorder="1" applyAlignment="1" applyProtection="1">
      <alignment horizontal="center"/>
    </xf>
    <xf numFmtId="0" fontId="44" fillId="0" borderId="49" xfId="0" quotePrefix="1" applyFont="1" applyBorder="1" applyAlignment="1" applyProtection="1">
      <alignment horizontal="center"/>
    </xf>
    <xf numFmtId="0" fontId="44" fillId="0" borderId="51" xfId="0" quotePrefix="1" applyFont="1" applyBorder="1" applyAlignment="1" applyProtection="1">
      <alignment horizontal="center"/>
    </xf>
    <xf numFmtId="0" fontId="44" fillId="0" borderId="113" xfId="0" applyFont="1" applyBorder="1" applyAlignment="1" applyProtection="1">
      <alignment horizontal="center"/>
      <protection locked="0"/>
    </xf>
    <xf numFmtId="0" fontId="44" fillId="0" borderId="57" xfId="0" applyFont="1" applyBorder="1" applyAlignment="1" applyProtection="1">
      <alignment horizontal="center"/>
    </xf>
    <xf numFmtId="0" fontId="44" fillId="0" borderId="58" xfId="0" applyFont="1" applyBorder="1" applyAlignment="1" applyProtection="1">
      <alignment horizontal="center"/>
    </xf>
    <xf numFmtId="0" fontId="0" fillId="0" borderId="0" xfId="0" applyBorder="1" applyAlignment="1" applyProtection="1">
      <alignment horizontal="center"/>
      <protection locked="0"/>
    </xf>
    <xf numFmtId="0" fontId="0" fillId="0" borderId="0" xfId="0" applyBorder="1" applyAlignment="1" applyProtection="1">
      <alignment horizontal="center"/>
    </xf>
    <xf numFmtId="0" fontId="0" fillId="0" borderId="8" xfId="0" applyBorder="1"/>
    <xf numFmtId="0" fontId="0" fillId="0" borderId="0" xfId="0" applyBorder="1"/>
    <xf numFmtId="3" fontId="44" fillId="0" borderId="175" xfId="0" applyNumberFormat="1" applyFont="1" applyBorder="1" applyAlignment="1" applyProtection="1">
      <alignment horizontal="center" vertical="center"/>
    </xf>
    <xf numFmtId="3" fontId="44" fillId="0" borderId="52" xfId="0" applyNumberFormat="1" applyFont="1" applyBorder="1" applyAlignment="1" applyProtection="1">
      <alignment horizontal="center" vertical="center"/>
    </xf>
    <xf numFmtId="0" fontId="44" fillId="0" borderId="0" xfId="0" applyFont="1" applyBorder="1" applyAlignment="1" applyProtection="1"/>
    <xf numFmtId="0" fontId="44" fillId="0" borderId="0" xfId="0" applyFont="1" applyBorder="1" applyProtection="1">
      <protection locked="0"/>
    </xf>
    <xf numFmtId="0" fontId="25" fillId="0" borderId="0" xfId="0" applyFont="1" applyBorder="1" applyAlignment="1" applyProtection="1"/>
    <xf numFmtId="0" fontId="44" fillId="0" borderId="0" xfId="0" quotePrefix="1" applyFont="1" applyBorder="1" applyAlignment="1" applyProtection="1">
      <alignment horizontal="center"/>
    </xf>
    <xf numFmtId="171" fontId="44" fillId="0" borderId="0" xfId="0" applyNumberFormat="1" applyFont="1" applyBorder="1" applyAlignment="1" applyProtection="1">
      <alignment horizontal="center"/>
    </xf>
    <xf numFmtId="0" fontId="44" fillId="0" borderId="0" xfId="0" applyFont="1" applyBorder="1" applyAlignment="1" applyProtection="1">
      <alignment horizontal="center"/>
    </xf>
    <xf numFmtId="0" fontId="44" fillId="0" borderId="0" xfId="0" quotePrefix="1" applyFont="1" applyBorder="1" applyAlignment="1" applyProtection="1">
      <alignment horizontal="center" vertical="center"/>
    </xf>
    <xf numFmtId="171" fontId="44" fillId="0" borderId="0" xfId="0" applyNumberFormat="1" applyFont="1" applyBorder="1" applyAlignment="1" applyProtection="1">
      <alignment horizontal="center"/>
      <protection locked="0"/>
    </xf>
    <xf numFmtId="0" fontId="19" fillId="0" borderId="0" xfId="0" applyFont="1" applyBorder="1" applyAlignment="1" applyProtection="1">
      <alignment horizontal="right"/>
    </xf>
    <xf numFmtId="0" fontId="19" fillId="0" borderId="0" xfId="0" applyFont="1" applyBorder="1" applyAlignment="1" applyProtection="1"/>
    <xf numFmtId="0" fontId="19" fillId="0" borderId="0" xfId="0" applyFont="1" applyFill="1" applyBorder="1" applyAlignment="1" applyProtection="1"/>
    <xf numFmtId="2" fontId="25" fillId="0" borderId="0" xfId="0" applyNumberFormat="1" applyFont="1" applyBorder="1" applyAlignment="1" applyProtection="1">
      <alignment horizontal="right"/>
    </xf>
    <xf numFmtId="1" fontId="25" fillId="0" borderId="0" xfId="0" applyNumberFormat="1" applyFont="1" applyBorder="1" applyAlignment="1" applyProtection="1">
      <alignment horizontal="right"/>
    </xf>
    <xf numFmtId="0" fontId="19" fillId="0" borderId="0" xfId="0" applyFont="1" applyBorder="1" applyAlignment="1" applyProtection="1">
      <alignment vertical="center"/>
    </xf>
    <xf numFmtId="0" fontId="44" fillId="0" borderId="0" xfId="0" quotePrefix="1" applyFont="1" applyBorder="1" applyAlignment="1" applyProtection="1"/>
    <xf numFmtId="170" fontId="25" fillId="0" borderId="0" xfId="3" applyNumberFormat="1" applyFont="1" applyBorder="1" applyAlignment="1"/>
    <xf numFmtId="3" fontId="46" fillId="0" borderId="0" xfId="0" quotePrefix="1" applyNumberFormat="1" applyFont="1" applyBorder="1" applyAlignment="1" applyProtection="1"/>
    <xf numFmtId="170" fontId="19" fillId="0" borderId="0" xfId="3" applyNumberFormat="1" applyFont="1" applyBorder="1" applyAlignment="1"/>
    <xf numFmtId="4" fontId="44" fillId="0" borderId="0" xfId="0" quotePrefix="1" applyNumberFormat="1" applyFont="1" applyBorder="1" applyAlignment="1" applyProtection="1"/>
    <xf numFmtId="0" fontId="46" fillId="0" borderId="0" xfId="0" applyFont="1" applyFill="1" applyBorder="1" applyAlignment="1" applyProtection="1">
      <protection locked="0"/>
    </xf>
    <xf numFmtId="0" fontId="19" fillId="0" borderId="0" xfId="0" applyFont="1" applyFill="1" applyBorder="1" applyAlignment="1" applyProtection="1">
      <alignment vertical="center"/>
    </xf>
    <xf numFmtId="0" fontId="44" fillId="0" borderId="0" xfId="0" quotePrefix="1" applyFont="1" applyFill="1" applyBorder="1" applyAlignment="1" applyProtection="1"/>
    <xf numFmtId="0" fontId="44" fillId="0" borderId="0" xfId="0" applyFont="1" applyFill="1" applyBorder="1" applyAlignment="1" applyProtection="1"/>
    <xf numFmtId="0" fontId="44" fillId="0" borderId="0" xfId="0" applyFont="1" applyFill="1" applyBorder="1" applyAlignment="1" applyProtection="1">
      <protection locked="0"/>
    </xf>
    <xf numFmtId="0" fontId="25" fillId="0" borderId="0" xfId="0" applyFont="1" applyFill="1" applyBorder="1" applyAlignment="1" applyProtection="1"/>
    <xf numFmtId="1" fontId="46" fillId="0" borderId="0" xfId="0" applyNumberFormat="1" applyFont="1" applyFill="1" applyBorder="1" applyAlignment="1" applyProtection="1">
      <alignment horizontal="center"/>
    </xf>
    <xf numFmtId="0" fontId="44" fillId="0" borderId="7" xfId="0" quotePrefix="1" applyFont="1" applyBorder="1" applyAlignment="1" applyProtection="1">
      <alignment horizontal="center"/>
    </xf>
    <xf numFmtId="0" fontId="44" fillId="0" borderId="48" xfId="0" quotePrefix="1" applyFont="1" applyFill="1" applyBorder="1" applyAlignment="1" applyProtection="1">
      <alignment horizontal="center" vertical="center"/>
    </xf>
    <xf numFmtId="0" fontId="19" fillId="0" borderId="48" xfId="0" applyFont="1" applyFill="1" applyBorder="1" applyAlignment="1" applyProtection="1">
      <alignment horizontal="center" vertical="center"/>
    </xf>
    <xf numFmtId="0" fontId="19" fillId="0" borderId="52" xfId="0" applyFont="1" applyFill="1" applyBorder="1" applyAlignment="1" applyProtection="1">
      <alignment horizontal="center" vertical="center"/>
    </xf>
    <xf numFmtId="0" fontId="19" fillId="0" borderId="52" xfId="0" applyFont="1" applyFill="1" applyBorder="1" applyAlignment="1" applyProtection="1">
      <alignment horizontal="center" vertical="center" wrapText="1"/>
    </xf>
    <xf numFmtId="0" fontId="44" fillId="0" borderId="15" xfId="0" quotePrefix="1" applyFont="1" applyFill="1" applyBorder="1" applyAlignment="1" applyProtection="1">
      <alignment horizontal="center" vertical="center"/>
    </xf>
    <xf numFmtId="4" fontId="44" fillId="0" borderId="52" xfId="0" quotePrefix="1" applyNumberFormat="1" applyFont="1" applyFill="1" applyBorder="1" applyAlignment="1" applyProtection="1">
      <alignment horizontal="center" vertical="center"/>
    </xf>
    <xf numFmtId="0" fontId="46" fillId="0" borderId="54" xfId="0" quotePrefix="1" applyFont="1" applyFill="1" applyBorder="1" applyAlignment="1" applyProtection="1">
      <alignment horizontal="center" vertical="center"/>
    </xf>
    <xf numFmtId="1" fontId="46" fillId="0" borderId="55" xfId="0" quotePrefix="1" applyNumberFormat="1" applyFont="1" applyFill="1" applyBorder="1" applyAlignment="1" applyProtection="1">
      <alignment horizontal="center" vertical="center"/>
    </xf>
    <xf numFmtId="1" fontId="19" fillId="0" borderId="52" xfId="0" applyNumberFormat="1" applyFont="1" applyFill="1" applyBorder="1" applyAlignment="1" applyProtection="1">
      <alignment horizontal="center" vertical="center" wrapText="1"/>
    </xf>
    <xf numFmtId="1" fontId="44" fillId="0" borderId="16" xfId="0" quotePrefix="1" applyNumberFormat="1" applyFont="1" applyFill="1" applyBorder="1" applyAlignment="1" applyProtection="1">
      <alignment horizontal="center" vertical="center"/>
    </xf>
    <xf numFmtId="1" fontId="44" fillId="0" borderId="52" xfId="0" quotePrefix="1" applyNumberFormat="1" applyFont="1" applyFill="1" applyBorder="1" applyAlignment="1" applyProtection="1">
      <alignment horizontal="center" vertical="center"/>
    </xf>
    <xf numFmtId="0" fontId="0" fillId="0" borderId="8" xfId="0" applyBorder="1" applyProtection="1">
      <protection locked="0"/>
    </xf>
    <xf numFmtId="0" fontId="44" fillId="0" borderId="8" xfId="0" quotePrefix="1" applyFont="1" applyBorder="1" applyAlignment="1" applyProtection="1"/>
    <xf numFmtId="0" fontId="44" fillId="0" borderId="8" xfId="0" quotePrefix="1" applyFont="1" applyBorder="1" applyAlignment="1" applyProtection="1">
      <alignment vertical="center"/>
    </xf>
    <xf numFmtId="0" fontId="44" fillId="0" borderId="23" xfId="0" quotePrefix="1" applyFont="1" applyBorder="1" applyAlignment="1" applyProtection="1">
      <alignment horizontal="center"/>
    </xf>
    <xf numFmtId="0" fontId="19" fillId="0" borderId="8" xfId="0" applyFont="1" applyFill="1" applyBorder="1" applyAlignment="1" applyProtection="1">
      <alignment vertical="center"/>
    </xf>
    <xf numFmtId="0" fontId="44" fillId="0" borderId="8" xfId="0" quotePrefix="1" applyFont="1" applyFill="1" applyBorder="1" applyAlignment="1" applyProtection="1"/>
    <xf numFmtId="2" fontId="44" fillId="0" borderId="162" xfId="0" applyNumberFormat="1" applyFont="1" applyBorder="1" applyAlignment="1" applyProtection="1">
      <alignment horizontal="center"/>
      <protection locked="0"/>
    </xf>
    <xf numFmtId="0" fontId="44" fillId="0" borderId="111" xfId="0" applyFont="1" applyBorder="1" applyAlignment="1" applyProtection="1">
      <alignment horizontal="center"/>
      <protection locked="0"/>
    </xf>
    <xf numFmtId="2" fontId="44" fillId="0" borderId="102" xfId="0" applyNumberFormat="1" applyFont="1" applyBorder="1" applyAlignment="1" applyProtection="1">
      <alignment horizontal="center"/>
      <protection locked="0"/>
    </xf>
    <xf numFmtId="0" fontId="44" fillId="0" borderId="86" xfId="0" applyFont="1" applyBorder="1" applyAlignment="1" applyProtection="1">
      <alignment horizontal="center"/>
    </xf>
    <xf numFmtId="0" fontId="44" fillId="0" borderId="44" xfId="0" quotePrefix="1" applyFont="1" applyBorder="1" applyAlignment="1" applyProtection="1">
      <alignment horizontal="center"/>
    </xf>
    <xf numFmtId="2" fontId="44" fillId="0" borderId="44" xfId="0" applyNumberFormat="1" applyFont="1" applyBorder="1" applyAlignment="1" applyProtection="1">
      <alignment horizontal="center"/>
      <protection locked="0"/>
    </xf>
    <xf numFmtId="0" fontId="44" fillId="0" borderId="44" xfId="0" applyFont="1" applyBorder="1" applyAlignment="1" applyProtection="1">
      <alignment horizontal="center"/>
    </xf>
    <xf numFmtId="170" fontId="25" fillId="0" borderId="44" xfId="3" applyNumberFormat="1" applyFont="1" applyBorder="1" applyAlignment="1"/>
    <xf numFmtId="0" fontId="44" fillId="0" borderId="44" xfId="0" quotePrefix="1" applyFont="1" applyBorder="1" applyAlignment="1" applyProtection="1"/>
    <xf numFmtId="2" fontId="44" fillId="0" borderId="44" xfId="0" quotePrefix="1" applyNumberFormat="1" applyFont="1" applyBorder="1" applyAlignment="1" applyProtection="1"/>
    <xf numFmtId="0" fontId="44" fillId="0" borderId="44" xfId="0" applyFont="1" applyBorder="1" applyAlignment="1" applyProtection="1"/>
    <xf numFmtId="1" fontId="19" fillId="3" borderId="76" xfId="0" applyNumberFormat="1" applyFont="1" applyFill="1" applyBorder="1" applyAlignment="1" applyProtection="1">
      <alignment horizontal="center" vertical="center"/>
    </xf>
    <xf numFmtId="1" fontId="19" fillId="3" borderId="77" xfId="0" applyNumberFormat="1" applyFont="1" applyFill="1" applyBorder="1" applyAlignment="1" applyProtection="1">
      <alignment horizontal="center" vertical="center"/>
    </xf>
    <xf numFmtId="2" fontId="44" fillId="0" borderId="50" xfId="0" quotePrefix="1" applyNumberFormat="1" applyFont="1" applyBorder="1" applyAlignment="1" applyProtection="1">
      <alignment horizontal="center" vertical="center"/>
    </xf>
    <xf numFmtId="1" fontId="44" fillId="0" borderId="50" xfId="0" applyNumberFormat="1" applyFont="1" applyBorder="1" applyAlignment="1" applyProtection="1">
      <alignment horizontal="center" vertical="center"/>
    </xf>
    <xf numFmtId="0" fontId="44" fillId="0" borderId="48" xfId="0" applyFont="1" applyBorder="1" applyAlignment="1" applyProtection="1">
      <alignment vertical="center"/>
      <protection locked="0"/>
    </xf>
    <xf numFmtId="1" fontId="44" fillId="0" borderId="48" xfId="0" applyNumberFormat="1" applyFont="1" applyBorder="1" applyAlignment="1" applyProtection="1">
      <alignment horizontal="center" vertical="center"/>
      <protection locked="0"/>
    </xf>
    <xf numFmtId="2" fontId="44" fillId="0" borderId="158" xfId="0" quotePrefix="1" applyNumberFormat="1" applyFont="1" applyBorder="1" applyAlignment="1" applyProtection="1">
      <alignment horizontal="center" vertical="center"/>
    </xf>
    <xf numFmtId="1" fontId="44" fillId="0" borderId="158" xfId="0" applyNumberFormat="1" applyFont="1" applyBorder="1" applyAlignment="1" applyProtection="1">
      <alignment horizontal="center" vertical="center"/>
    </xf>
    <xf numFmtId="2" fontId="44" fillId="0" borderId="140" xfId="0" quotePrefix="1" applyNumberFormat="1" applyFont="1" applyBorder="1" applyAlignment="1" applyProtection="1">
      <alignment horizontal="center" vertical="center"/>
    </xf>
    <xf numFmtId="0" fontId="44" fillId="0" borderId="140" xfId="0" applyFont="1" applyBorder="1" applyAlignment="1" applyProtection="1">
      <alignment horizontal="center" vertical="center"/>
    </xf>
    <xf numFmtId="2" fontId="44" fillId="0" borderId="48" xfId="0" quotePrefix="1" applyNumberFormat="1" applyFont="1" applyBorder="1" applyAlignment="1" applyProtection="1">
      <alignment horizontal="center" vertical="center"/>
    </xf>
    <xf numFmtId="0" fontId="44" fillId="0" borderId="48" xfId="0" applyFont="1" applyBorder="1" applyAlignment="1" applyProtection="1">
      <alignment horizontal="center" vertical="center"/>
    </xf>
    <xf numFmtId="1" fontId="46" fillId="0" borderId="140" xfId="0" applyNumberFormat="1" applyFont="1" applyBorder="1" applyAlignment="1" applyProtection="1">
      <alignment horizontal="center" vertical="center"/>
    </xf>
    <xf numFmtId="2" fontId="44" fillId="0" borderId="54" xfId="0" quotePrefix="1" applyNumberFormat="1" applyFont="1" applyBorder="1" applyAlignment="1" applyProtection="1">
      <alignment horizontal="center" vertical="center"/>
    </xf>
    <xf numFmtId="1" fontId="46" fillId="0" borderId="54" xfId="0" applyNumberFormat="1" applyFont="1" applyBorder="1" applyAlignment="1" applyProtection="1">
      <alignment horizontal="center" vertical="center"/>
    </xf>
    <xf numFmtId="2" fontId="44" fillId="0" borderId="56" xfId="0" quotePrefix="1" applyNumberFormat="1" applyFont="1" applyFill="1" applyBorder="1" applyAlignment="1" applyProtection="1">
      <alignment horizontal="center" vertical="center"/>
    </xf>
    <xf numFmtId="2" fontId="44" fillId="0" borderId="57" xfId="0" quotePrefix="1" applyNumberFormat="1" applyFont="1" applyFill="1" applyBorder="1" applyAlignment="1" applyProtection="1">
      <alignment horizontal="center" vertical="center"/>
    </xf>
    <xf numFmtId="2" fontId="19" fillId="0" borderId="57" xfId="0" applyNumberFormat="1" applyFont="1" applyFill="1" applyBorder="1" applyAlignment="1" applyProtection="1">
      <alignment horizontal="center" vertical="center"/>
    </xf>
    <xf numFmtId="1" fontId="46" fillId="0" borderId="58" xfId="0" quotePrefix="1" applyNumberFormat="1" applyFont="1" applyFill="1" applyBorder="1" applyAlignment="1" applyProtection="1">
      <alignment horizontal="center" vertical="center"/>
    </xf>
    <xf numFmtId="0" fontId="0" fillId="0" borderId="8" xfId="0" applyFill="1" applyBorder="1" applyProtection="1">
      <protection locked="0"/>
    </xf>
    <xf numFmtId="0" fontId="2" fillId="0" borderId="0" xfId="0" applyFont="1" applyFill="1" applyBorder="1" applyAlignment="1">
      <alignment horizontal="left" vertical="top"/>
    </xf>
    <xf numFmtId="0" fontId="24" fillId="0" borderId="0" xfId="0" applyFont="1" applyFill="1" applyBorder="1" applyAlignment="1">
      <alignment horizontal="left" vertical="top"/>
    </xf>
    <xf numFmtId="1" fontId="0" fillId="0" borderId="11" xfId="0" applyNumberFormat="1" applyFill="1" applyBorder="1" applyAlignment="1" applyProtection="1">
      <alignment horizontal="center"/>
    </xf>
    <xf numFmtId="0" fontId="0" fillId="0" borderId="11" xfId="0" applyFill="1" applyBorder="1" applyProtection="1">
      <protection locked="0"/>
    </xf>
    <xf numFmtId="0" fontId="17" fillId="0" borderId="11" xfId="0" applyFont="1" applyFill="1" applyBorder="1" applyAlignment="1" applyProtection="1">
      <alignment horizontal="center" vertical="top"/>
      <protection locked="0"/>
    </xf>
    <xf numFmtId="0" fontId="0" fillId="0" borderId="11" xfId="0" applyFill="1" applyBorder="1" applyAlignment="1">
      <alignment horizontal="center" vertical="top"/>
    </xf>
    <xf numFmtId="0" fontId="0" fillId="0" borderId="11" xfId="0" applyFill="1" applyBorder="1" applyAlignment="1" applyProtection="1">
      <protection locked="0"/>
    </xf>
    <xf numFmtId="0" fontId="0" fillId="0" borderId="12" xfId="0" applyFill="1" applyBorder="1" applyProtection="1">
      <protection locked="0"/>
    </xf>
    <xf numFmtId="0" fontId="0" fillId="0" borderId="54" xfId="0" applyFill="1" applyBorder="1" applyAlignment="1" applyProtection="1">
      <protection locked="0"/>
    </xf>
    <xf numFmtId="0" fontId="0" fillId="0" borderId="55" xfId="0" applyFill="1" applyBorder="1" applyProtection="1">
      <protection locked="0"/>
    </xf>
    <xf numFmtId="3" fontId="46" fillId="0" borderId="15" xfId="0" applyNumberFormat="1" applyFont="1" applyBorder="1" applyAlignment="1" applyProtection="1">
      <alignment horizontal="center" vertical="center"/>
    </xf>
    <xf numFmtId="0" fontId="0" fillId="0" borderId="16" xfId="0" applyFill="1" applyBorder="1" applyProtection="1">
      <protection locked="0"/>
    </xf>
    <xf numFmtId="3" fontId="46" fillId="0" borderId="7" xfId="0" applyNumberFormat="1" applyFont="1" applyFill="1" applyBorder="1" applyAlignment="1" applyProtection="1">
      <alignment horizontal="center" vertical="center"/>
    </xf>
    <xf numFmtId="3" fontId="46" fillId="0" borderId="48" xfId="0" applyNumberFormat="1" applyFont="1" applyBorder="1" applyAlignment="1" applyProtection="1">
      <alignment horizontal="center" vertical="center"/>
    </xf>
    <xf numFmtId="3" fontId="46" fillId="0" borderId="48" xfId="0" applyNumberFormat="1" applyFont="1" applyFill="1" applyBorder="1" applyAlignment="1" applyProtection="1">
      <alignment horizontal="center" vertical="center"/>
    </xf>
    <xf numFmtId="3" fontId="46" fillId="0" borderId="175" xfId="0" applyNumberFormat="1" applyFont="1" applyBorder="1" applyAlignment="1" applyProtection="1">
      <alignment horizontal="center" vertical="center"/>
    </xf>
    <xf numFmtId="0" fontId="0" fillId="0" borderId="176" xfId="0" applyFill="1" applyBorder="1" applyAlignment="1" applyProtection="1"/>
    <xf numFmtId="0" fontId="44" fillId="0" borderId="57" xfId="0" applyFont="1" applyBorder="1" applyAlignment="1" applyProtection="1">
      <alignment horizontal="center"/>
    </xf>
    <xf numFmtId="0" fontId="44" fillId="0" borderId="48" xfId="0" applyFont="1" applyBorder="1" applyAlignment="1" applyProtection="1">
      <alignment horizontal="center" vertical="center"/>
    </xf>
    <xf numFmtId="0" fontId="25" fillId="3" borderId="140" xfId="0" applyFont="1" applyFill="1" applyBorder="1" applyAlignment="1" applyProtection="1">
      <alignment horizontal="center" vertical="center"/>
    </xf>
    <xf numFmtId="0" fontId="44" fillId="3" borderId="82" xfId="0" applyFont="1" applyFill="1" applyBorder="1" applyProtection="1">
      <protection locked="0"/>
    </xf>
    <xf numFmtId="0" fontId="44" fillId="3" borderId="102" xfId="0" applyFont="1" applyFill="1" applyBorder="1" applyProtection="1">
      <protection locked="0"/>
    </xf>
    <xf numFmtId="0" fontId="44" fillId="3" borderId="137" xfId="0" applyFont="1" applyFill="1" applyBorder="1" applyProtection="1">
      <protection locked="0"/>
    </xf>
    <xf numFmtId="49" fontId="2" fillId="3" borderId="89" xfId="0" applyNumberFormat="1" applyFont="1" applyFill="1" applyBorder="1" applyAlignment="1" applyProtection="1">
      <alignment vertical="center"/>
      <protection locked="0"/>
    </xf>
    <xf numFmtId="0" fontId="2" fillId="3" borderId="89" xfId="0" applyFont="1" applyFill="1" applyBorder="1" applyAlignment="1">
      <alignment horizontal="left" vertical="center"/>
    </xf>
    <xf numFmtId="49" fontId="2" fillId="3" borderId="32" xfId="0" applyNumberFormat="1" applyFont="1" applyFill="1" applyBorder="1" applyAlignment="1" applyProtection="1">
      <alignment vertical="center"/>
      <protection locked="0"/>
    </xf>
    <xf numFmtId="0" fontId="25" fillId="3" borderId="15" xfId="0" applyFont="1" applyFill="1" applyBorder="1" applyAlignment="1" applyProtection="1">
      <alignment horizontal="center" vertical="center"/>
    </xf>
    <xf numFmtId="1" fontId="46" fillId="0" borderId="15" xfId="0" applyNumberFormat="1" applyFont="1" applyBorder="1" applyAlignment="1" applyProtection="1">
      <alignment horizontal="center" vertical="center"/>
    </xf>
    <xf numFmtId="0" fontId="17" fillId="0" borderId="0" xfId="0" applyFont="1" applyFill="1" applyBorder="1" applyAlignment="1" applyProtection="1">
      <alignment vertical="center"/>
      <protection locked="0"/>
    </xf>
    <xf numFmtId="3" fontId="46" fillId="0" borderId="0" xfId="0" applyNumberFormat="1" applyFont="1" applyBorder="1" applyAlignment="1" applyProtection="1">
      <alignment horizontal="center"/>
      <protection locked="0"/>
    </xf>
    <xf numFmtId="0" fontId="44" fillId="0" borderId="53" xfId="0" quotePrefix="1" applyFont="1" applyBorder="1" applyAlignment="1" applyProtection="1">
      <alignment horizontal="center"/>
    </xf>
    <xf numFmtId="0" fontId="44" fillId="0" borderId="167" xfId="0" quotePrefix="1" applyFont="1" applyBorder="1" applyAlignment="1" applyProtection="1">
      <alignment horizontal="center"/>
    </xf>
    <xf numFmtId="0" fontId="44" fillId="0" borderId="157" xfId="0" quotePrefix="1" applyFont="1" applyBorder="1" applyAlignment="1" applyProtection="1">
      <alignment horizontal="center"/>
    </xf>
    <xf numFmtId="0" fontId="19" fillId="3" borderId="54" xfId="0" applyFont="1" applyFill="1" applyBorder="1" applyAlignment="1" applyProtection="1">
      <alignment horizontal="left"/>
    </xf>
    <xf numFmtId="1" fontId="44" fillId="0" borderId="0" xfId="0" quotePrefix="1" applyNumberFormat="1" applyFont="1" applyBorder="1" applyAlignment="1" applyProtection="1">
      <alignment horizontal="center"/>
      <protection locked="0"/>
    </xf>
    <xf numFmtId="171" fontId="44" fillId="0" borderId="0" xfId="0" applyNumberFormat="1" applyFont="1" applyBorder="1" applyAlignment="1" applyProtection="1">
      <alignment horizontal="center" vertical="center"/>
    </xf>
    <xf numFmtId="1" fontId="44" fillId="0" borderId="0" xfId="0" quotePrefix="1" applyNumberFormat="1" applyFont="1" applyBorder="1" applyAlignment="1" applyProtection="1">
      <alignment horizontal="center" vertical="center"/>
      <protection locked="0"/>
    </xf>
    <xf numFmtId="0" fontId="44" fillId="0" borderId="0" xfId="0" applyFont="1" applyBorder="1" applyAlignment="1" applyProtection="1">
      <alignment horizontal="center" vertical="center"/>
    </xf>
    <xf numFmtId="1" fontId="44" fillId="0" borderId="0" xfId="0" applyNumberFormat="1" applyFont="1" applyBorder="1" applyAlignment="1" applyProtection="1">
      <alignment horizontal="center"/>
      <protection locked="0"/>
    </xf>
    <xf numFmtId="0" fontId="44" fillId="0" borderId="0" xfId="0" applyFont="1" applyBorder="1" applyAlignment="1" applyProtection="1">
      <alignment horizontal="center"/>
      <protection locked="0"/>
    </xf>
    <xf numFmtId="3" fontId="44" fillId="0" borderId="0" xfId="0" applyNumberFormat="1" applyFont="1" applyBorder="1" applyAlignment="1" applyProtection="1">
      <alignment horizontal="center"/>
      <protection locked="0"/>
    </xf>
    <xf numFmtId="0" fontId="19" fillId="0" borderId="0" xfId="0" applyFont="1" applyBorder="1" applyAlignment="1" applyProtection="1">
      <alignment horizontal="right" vertical="center"/>
    </xf>
    <xf numFmtId="3" fontId="46" fillId="0" borderId="0" xfId="0" applyNumberFormat="1" applyFont="1" applyBorder="1" applyAlignment="1" applyProtection="1">
      <alignment horizontal="center" vertical="center"/>
      <protection locked="0"/>
    </xf>
    <xf numFmtId="0" fontId="19" fillId="0" borderId="0" xfId="0" applyFont="1" applyBorder="1" applyAlignment="1" applyProtection="1">
      <alignment vertical="center" wrapText="1"/>
    </xf>
    <xf numFmtId="3" fontId="44" fillId="0" borderId="150" xfId="0" applyNumberFormat="1" applyFont="1" applyFill="1" applyBorder="1" applyAlignment="1" applyProtection="1">
      <alignment horizontal="center" vertical="center"/>
    </xf>
    <xf numFmtId="3" fontId="44" fillId="0" borderId="151" xfId="0" applyNumberFormat="1" applyFont="1" applyFill="1" applyBorder="1" applyAlignment="1" applyProtection="1">
      <alignment horizontal="center" vertical="center"/>
    </xf>
    <xf numFmtId="3" fontId="44" fillId="0" borderId="15" xfId="0" applyNumberFormat="1" applyFont="1" applyFill="1" applyBorder="1" applyAlignment="1" applyProtection="1">
      <alignment horizontal="center" vertical="center"/>
    </xf>
    <xf numFmtId="3" fontId="46" fillId="0" borderId="146" xfId="0" applyNumberFormat="1" applyFont="1" applyFill="1" applyBorder="1" applyAlignment="1" applyProtection="1">
      <alignment horizontal="center" vertical="center"/>
    </xf>
    <xf numFmtId="0" fontId="10" fillId="0" borderId="97" xfId="0" applyFont="1" applyBorder="1" applyAlignment="1" applyProtection="1">
      <alignment horizontal="center"/>
      <protection locked="0"/>
    </xf>
    <xf numFmtId="0" fontId="10" fillId="0" borderId="110" xfId="0" applyFont="1" applyBorder="1" applyAlignment="1" applyProtection="1">
      <alignment horizontal="center"/>
      <protection locked="0"/>
    </xf>
    <xf numFmtId="0" fontId="10" fillId="0" borderId="109" xfId="0" applyFont="1" applyBorder="1" applyAlignment="1" applyProtection="1">
      <alignment horizontal="center"/>
      <protection locked="0"/>
    </xf>
    <xf numFmtId="0" fontId="17" fillId="0" borderId="0" xfId="0" applyFont="1" applyBorder="1" applyAlignment="1" applyProtection="1">
      <alignment horizontal="center"/>
      <protection locked="0"/>
    </xf>
    <xf numFmtId="0" fontId="17" fillId="0" borderId="0" xfId="0" applyFont="1" applyFill="1" applyBorder="1" applyAlignment="1" applyProtection="1">
      <alignment horizontal="center"/>
      <protection locked="0"/>
    </xf>
    <xf numFmtId="0" fontId="46" fillId="0" borderId="64" xfId="0" quotePrefix="1" applyFont="1" applyBorder="1" applyAlignment="1" applyProtection="1">
      <alignment horizontal="left" vertical="center"/>
    </xf>
    <xf numFmtId="0" fontId="46" fillId="0" borderId="7" xfId="0" quotePrefix="1" applyFont="1" applyBorder="1" applyAlignment="1" applyProtection="1">
      <alignment horizontal="left" vertical="center"/>
    </xf>
    <xf numFmtId="0" fontId="46" fillId="0" borderId="62" xfId="0" quotePrefix="1" applyFont="1" applyBorder="1" applyAlignment="1" applyProtection="1">
      <alignment horizontal="left" vertical="center"/>
    </xf>
    <xf numFmtId="0" fontId="44" fillId="0" borderId="57" xfId="0" quotePrefix="1" applyFont="1" applyBorder="1" applyAlignment="1" applyProtection="1">
      <alignment horizontal="center"/>
    </xf>
    <xf numFmtId="0" fontId="44" fillId="0" borderId="67" xfId="0" quotePrefix="1" applyFont="1" applyBorder="1" applyAlignment="1" applyProtection="1">
      <alignment horizontal="center"/>
    </xf>
    <xf numFmtId="4" fontId="44" fillId="0" borderId="7" xfId="0" quotePrefix="1" applyNumberFormat="1" applyFont="1" applyBorder="1" applyAlignment="1" applyProtection="1">
      <alignment horizontal="center"/>
    </xf>
    <xf numFmtId="4" fontId="44" fillId="0" borderId="67" xfId="0" quotePrefix="1" applyNumberFormat="1" applyFont="1" applyBorder="1" applyAlignment="1" applyProtection="1">
      <alignment horizontal="center"/>
    </xf>
    <xf numFmtId="0" fontId="44" fillId="0" borderId="57" xfId="0" applyFont="1" applyBorder="1" applyAlignment="1" applyProtection="1">
      <alignment horizontal="center"/>
    </xf>
    <xf numFmtId="0" fontId="44" fillId="0" borderId="67" xfId="0" applyFont="1" applyBorder="1" applyAlignment="1" applyProtection="1">
      <alignment horizontal="center"/>
    </xf>
    <xf numFmtId="170" fontId="25" fillId="0" borderId="101" xfId="3" applyNumberFormat="1" applyFont="1" applyBorder="1" applyAlignment="1">
      <alignment horizontal="center"/>
    </xf>
    <xf numFmtId="170" fontId="25" fillId="0" borderId="115" xfId="3" applyNumberFormat="1" applyFont="1" applyBorder="1" applyAlignment="1">
      <alignment horizontal="center"/>
    </xf>
    <xf numFmtId="170" fontId="25" fillId="0" borderId="44" xfId="3" applyNumberFormat="1" applyFont="1" applyBorder="1" applyAlignment="1">
      <alignment horizontal="center"/>
    </xf>
    <xf numFmtId="0" fontId="44" fillId="0" borderId="101" xfId="0" quotePrefix="1" applyFont="1" applyBorder="1" applyAlignment="1" applyProtection="1">
      <alignment horizontal="center"/>
    </xf>
    <xf numFmtId="0" fontId="44" fillId="0" borderId="115" xfId="0" quotePrefix="1" applyFont="1" applyBorder="1" applyAlignment="1" applyProtection="1">
      <alignment horizontal="center"/>
    </xf>
    <xf numFmtId="2" fontId="44" fillId="0" borderId="44" xfId="0" quotePrefix="1" applyNumberFormat="1" applyFont="1" applyBorder="1" applyAlignment="1" applyProtection="1">
      <alignment horizontal="center"/>
    </xf>
    <xf numFmtId="2" fontId="44" fillId="0" borderId="115" xfId="0" quotePrefix="1" applyNumberFormat="1" applyFont="1" applyBorder="1" applyAlignment="1" applyProtection="1">
      <alignment horizontal="center"/>
    </xf>
    <xf numFmtId="0" fontId="44" fillId="0" borderId="101" xfId="0" applyFont="1" applyBorder="1" applyAlignment="1" applyProtection="1">
      <alignment horizontal="center"/>
    </xf>
    <xf numFmtId="0" fontId="44" fillId="0" borderId="115" xfId="0" applyFont="1" applyBorder="1" applyAlignment="1" applyProtection="1">
      <alignment horizontal="center"/>
    </xf>
    <xf numFmtId="0" fontId="20" fillId="0" borderId="0" xfId="0" applyFont="1" applyBorder="1" applyAlignment="1" applyProtection="1">
      <alignment horizontal="center"/>
    </xf>
    <xf numFmtId="0" fontId="19" fillId="3" borderId="43" xfId="0" applyFont="1" applyFill="1" applyBorder="1" applyAlignment="1" applyProtection="1">
      <alignment horizontal="center" vertical="center"/>
    </xf>
    <xf numFmtId="0" fontId="19" fillId="3" borderId="99" xfId="0" applyFont="1" applyFill="1" applyBorder="1" applyAlignment="1" applyProtection="1">
      <alignment horizontal="center" vertical="center"/>
    </xf>
    <xf numFmtId="0" fontId="19" fillId="3" borderId="89" xfId="0" applyFont="1" applyFill="1" applyBorder="1" applyAlignment="1" applyProtection="1">
      <alignment horizontal="center" vertical="center"/>
    </xf>
    <xf numFmtId="0" fontId="19" fillId="3" borderId="8" xfId="0" applyFont="1" applyFill="1" applyBorder="1" applyAlignment="1" applyProtection="1">
      <alignment horizontal="center" vertical="center"/>
    </xf>
    <xf numFmtId="0" fontId="19" fillId="3" borderId="32" xfId="0" applyFont="1" applyFill="1" applyBorder="1" applyAlignment="1" applyProtection="1">
      <alignment horizontal="center" vertical="center"/>
    </xf>
    <xf numFmtId="0" fontId="19" fillId="3" borderId="12" xfId="0" applyFont="1" applyFill="1" applyBorder="1" applyAlignment="1" applyProtection="1">
      <alignment horizontal="center" vertical="center"/>
    </xf>
    <xf numFmtId="0" fontId="46" fillId="3" borderId="0" xfId="0" applyFont="1" applyFill="1" applyBorder="1" applyAlignment="1" applyProtection="1">
      <alignment horizontal="center"/>
      <protection locked="0"/>
    </xf>
    <xf numFmtId="0" fontId="19" fillId="0" borderId="0" xfId="0" applyFont="1" applyBorder="1" applyAlignment="1" applyProtection="1">
      <alignment horizontal="center"/>
    </xf>
    <xf numFmtId="0" fontId="46" fillId="0" borderId="58" xfId="0" applyFont="1" applyBorder="1" applyAlignment="1" applyProtection="1">
      <alignment horizontal="center" vertical="center"/>
      <protection locked="0"/>
    </xf>
    <xf numFmtId="0" fontId="46" fillId="0" borderId="63" xfId="0" applyFont="1" applyBorder="1" applyAlignment="1" applyProtection="1">
      <alignment horizontal="center" vertical="center"/>
      <protection locked="0"/>
    </xf>
    <xf numFmtId="0" fontId="46" fillId="0" borderId="113" xfId="0" applyFont="1" applyBorder="1" applyAlignment="1" applyProtection="1">
      <alignment horizontal="center" vertical="center"/>
      <protection locked="0"/>
    </xf>
    <xf numFmtId="0" fontId="46" fillId="0" borderId="141" xfId="0" applyFont="1" applyBorder="1" applyAlignment="1" applyProtection="1">
      <alignment horizontal="center" vertical="center"/>
      <protection locked="0"/>
    </xf>
    <xf numFmtId="0" fontId="46" fillId="0" borderId="111" xfId="0" applyFont="1" applyBorder="1" applyAlignment="1" applyProtection="1">
      <alignment horizontal="center" vertical="center"/>
      <protection locked="0"/>
    </xf>
    <xf numFmtId="0" fontId="46" fillId="0" borderId="178" xfId="0" applyFont="1" applyBorder="1" applyAlignment="1" applyProtection="1">
      <alignment horizontal="center" vertical="center"/>
      <protection locked="0"/>
    </xf>
    <xf numFmtId="0" fontId="46" fillId="0" borderId="57" xfId="0" applyFont="1" applyBorder="1" applyAlignment="1" applyProtection="1">
      <alignment horizontal="center" vertical="center"/>
      <protection locked="0"/>
    </xf>
    <xf numFmtId="0" fontId="46" fillId="0" borderId="62" xfId="0" applyFont="1" applyBorder="1" applyAlignment="1" applyProtection="1">
      <alignment horizontal="center" vertical="center"/>
      <protection locked="0"/>
    </xf>
    <xf numFmtId="0" fontId="44" fillId="0" borderId="53" xfId="0" applyFont="1" applyBorder="1" applyAlignment="1" applyProtection="1">
      <alignment horizontal="center" vertical="center"/>
    </xf>
    <xf numFmtId="0" fontId="44" fillId="0" borderId="54" xfId="0" applyFont="1" applyBorder="1" applyAlignment="1" applyProtection="1">
      <alignment horizontal="center" vertical="center"/>
    </xf>
    <xf numFmtId="0" fontId="19" fillId="0" borderId="54" xfId="0" applyFont="1" applyBorder="1" applyAlignment="1" applyProtection="1">
      <alignment horizontal="right" vertical="center"/>
    </xf>
    <xf numFmtId="0" fontId="44" fillId="0" borderId="54" xfId="0" applyFont="1" applyBorder="1" applyAlignment="1" applyProtection="1">
      <alignment horizontal="center" vertical="center"/>
      <protection locked="0"/>
    </xf>
    <xf numFmtId="0" fontId="46" fillId="0" borderId="68" xfId="0" applyFont="1" applyBorder="1" applyAlignment="1" applyProtection="1">
      <alignment horizontal="center" vertical="center"/>
      <protection locked="0"/>
    </xf>
    <xf numFmtId="0" fontId="46" fillId="0" borderId="111" xfId="0" applyFont="1" applyBorder="1" applyAlignment="1" applyProtection="1">
      <alignment horizontal="left" vertical="center"/>
    </xf>
    <xf numFmtId="0" fontId="46" fillId="0" borderId="160" xfId="0" applyFont="1" applyBorder="1" applyAlignment="1" applyProtection="1">
      <alignment horizontal="left" vertical="center"/>
    </xf>
    <xf numFmtId="0" fontId="46" fillId="0" borderId="159" xfId="0" applyFont="1" applyBorder="1" applyAlignment="1" applyProtection="1">
      <alignment horizontal="left" vertical="center"/>
    </xf>
    <xf numFmtId="0" fontId="44" fillId="0" borderId="111" xfId="0" applyFont="1" applyBorder="1" applyAlignment="1" applyProtection="1">
      <alignment horizontal="center" vertical="center"/>
    </xf>
    <xf numFmtId="0" fontId="44" fillId="0" borderId="178" xfId="0" applyFont="1" applyBorder="1" applyAlignment="1" applyProtection="1">
      <alignment horizontal="center" vertical="center"/>
    </xf>
    <xf numFmtId="0" fontId="44" fillId="0" borderId="167" xfId="0" applyFont="1" applyBorder="1" applyAlignment="1" applyProtection="1">
      <alignment horizontal="center" vertical="center"/>
    </xf>
    <xf numFmtId="0" fontId="44" fillId="0" borderId="15" xfId="0" applyFont="1" applyBorder="1" applyAlignment="1" applyProtection="1">
      <alignment horizontal="center" vertical="center"/>
    </xf>
    <xf numFmtId="0" fontId="19" fillId="3" borderId="15" xfId="0" applyFont="1" applyFill="1" applyBorder="1" applyAlignment="1" applyProtection="1">
      <alignment horizontal="center" vertical="center"/>
    </xf>
    <xf numFmtId="0" fontId="19" fillId="3" borderId="15" xfId="0" applyFont="1" applyFill="1" applyBorder="1" applyAlignment="1" applyProtection="1">
      <alignment horizontal="right" vertical="center"/>
    </xf>
    <xf numFmtId="0" fontId="25" fillId="3" borderId="15" xfId="0" applyFont="1" applyFill="1" applyBorder="1" applyAlignment="1" applyProtection="1">
      <alignment horizontal="center" vertical="center"/>
    </xf>
    <xf numFmtId="0" fontId="46" fillId="0" borderId="162" xfId="0" applyFont="1" applyBorder="1" applyAlignment="1" applyProtection="1">
      <alignment horizontal="center" vertical="center"/>
      <protection locked="0"/>
    </xf>
    <xf numFmtId="0" fontId="46" fillId="0" borderId="121" xfId="0" applyFont="1" applyBorder="1" applyAlignment="1" applyProtection="1">
      <alignment horizontal="center" vertical="center"/>
      <protection locked="0"/>
    </xf>
    <xf numFmtId="0" fontId="44" fillId="0" borderId="113" xfId="0" applyFont="1" applyBorder="1" applyAlignment="1" applyProtection="1">
      <alignment horizontal="center" vertical="center"/>
    </xf>
    <xf numFmtId="0" fontId="44" fillId="0" borderId="141" xfId="0" applyFont="1" applyBorder="1" applyAlignment="1" applyProtection="1">
      <alignment horizontal="center" vertical="center"/>
    </xf>
    <xf numFmtId="0" fontId="44" fillId="0" borderId="57" xfId="0" applyFont="1" applyBorder="1" applyAlignment="1" applyProtection="1">
      <alignment horizontal="center" vertical="center"/>
      <protection locked="0"/>
    </xf>
    <xf numFmtId="0" fontId="44" fillId="0" borderId="62" xfId="0" applyFont="1" applyBorder="1" applyAlignment="1" applyProtection="1">
      <alignment horizontal="center" vertical="center"/>
      <protection locked="0"/>
    </xf>
    <xf numFmtId="0" fontId="44" fillId="0" borderId="158" xfId="0" applyFont="1" applyBorder="1" applyAlignment="1" applyProtection="1">
      <alignment horizontal="center" vertical="center"/>
      <protection locked="0"/>
    </xf>
    <xf numFmtId="0" fontId="44" fillId="0" borderId="111" xfId="0" applyFont="1" applyBorder="1" applyAlignment="1" applyProtection="1">
      <alignment horizontal="center" vertical="center"/>
      <protection locked="0"/>
    </xf>
    <xf numFmtId="0" fontId="44" fillId="0" borderId="159" xfId="0" applyFont="1" applyBorder="1" applyAlignment="1" applyProtection="1">
      <alignment horizontal="center" vertical="center"/>
      <protection locked="0"/>
    </xf>
    <xf numFmtId="0" fontId="19" fillId="3" borderId="76" xfId="0" applyFont="1" applyFill="1" applyBorder="1" applyAlignment="1" applyProtection="1">
      <alignment horizontal="center" vertical="center" wrapText="1"/>
    </xf>
    <xf numFmtId="0" fontId="19" fillId="3" borderId="17" xfId="0" applyFont="1" applyFill="1" applyBorder="1" applyAlignment="1" applyProtection="1">
      <alignment horizontal="center" vertical="center" wrapText="1"/>
    </xf>
    <xf numFmtId="0" fontId="19" fillId="3" borderId="77" xfId="0" applyFont="1" applyFill="1" applyBorder="1" applyAlignment="1" applyProtection="1">
      <alignment horizontal="center" vertical="center" wrapText="1"/>
    </xf>
    <xf numFmtId="170" fontId="25" fillId="0" borderId="57" xfId="3" applyNumberFormat="1" applyFont="1" applyBorder="1" applyAlignment="1">
      <alignment horizontal="center"/>
    </xf>
    <xf numFmtId="170" fontId="25" fillId="0" borderId="67" xfId="3" applyNumberFormat="1" applyFont="1" applyBorder="1" applyAlignment="1">
      <alignment horizontal="center"/>
    </xf>
    <xf numFmtId="170" fontId="25" fillId="0" borderId="7" xfId="3" applyNumberFormat="1" applyFont="1" applyBorder="1" applyAlignment="1">
      <alignment horizontal="center"/>
    </xf>
    <xf numFmtId="49" fontId="46" fillId="0" borderId="148" xfId="0" applyNumberFormat="1" applyFont="1" applyBorder="1" applyAlignment="1" applyProtection="1">
      <alignment horizontal="center" vertical="center"/>
    </xf>
    <xf numFmtId="49" fontId="46" fillId="0" borderId="168" xfId="0" applyNumberFormat="1" applyFont="1" applyBorder="1" applyAlignment="1" applyProtection="1">
      <alignment horizontal="center" vertical="center"/>
    </xf>
    <xf numFmtId="2" fontId="44" fillId="0" borderId="7" xfId="0" quotePrefix="1" applyNumberFormat="1" applyFont="1" applyBorder="1" applyAlignment="1" applyProtection="1">
      <alignment horizontal="center"/>
    </xf>
    <xf numFmtId="2" fontId="44" fillId="0" borderId="67" xfId="0" quotePrefix="1" applyNumberFormat="1" applyFont="1" applyBorder="1" applyAlignment="1" applyProtection="1">
      <alignment horizontal="center"/>
    </xf>
    <xf numFmtId="0" fontId="0" fillId="2" borderId="43" xfId="0" applyFill="1" applyBorder="1" applyAlignment="1" applyProtection="1">
      <alignment horizontal="left" vertical="center" wrapText="1"/>
      <protection locked="0"/>
    </xf>
    <xf numFmtId="0" fontId="0" fillId="2" borderId="44" xfId="0" applyFill="1" applyBorder="1" applyAlignment="1" applyProtection="1">
      <alignment horizontal="left" vertical="center" wrapText="1"/>
      <protection locked="0"/>
    </xf>
    <xf numFmtId="0" fontId="0" fillId="2" borderId="99" xfId="0" applyFill="1" applyBorder="1" applyAlignment="1" applyProtection="1">
      <alignment horizontal="left" vertical="center" wrapText="1"/>
      <protection locked="0"/>
    </xf>
    <xf numFmtId="0" fontId="0" fillId="2" borderId="89" xfId="0" applyFill="1" applyBorder="1" applyAlignment="1" applyProtection="1">
      <alignment horizontal="left" vertical="center" wrapText="1"/>
      <protection locked="0"/>
    </xf>
    <xf numFmtId="0" fontId="0" fillId="2" borderId="0"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32" xfId="0" applyFill="1" applyBorder="1" applyAlignment="1" applyProtection="1">
      <alignment horizontal="left" vertical="center" wrapText="1"/>
      <protection locked="0"/>
    </xf>
    <xf numFmtId="0" fontId="0" fillId="2" borderId="11" xfId="0" applyFill="1" applyBorder="1" applyAlignment="1" applyProtection="1">
      <alignment horizontal="left" vertical="center" wrapText="1"/>
      <protection locked="0"/>
    </xf>
    <xf numFmtId="0" fontId="0" fillId="2" borderId="12" xfId="0" applyFill="1" applyBorder="1" applyAlignment="1" applyProtection="1">
      <alignment horizontal="left" vertical="center" wrapText="1"/>
      <protection locked="0"/>
    </xf>
    <xf numFmtId="0" fontId="25" fillId="0" borderId="65" xfId="0" applyFont="1" applyBorder="1" applyAlignment="1" applyProtection="1">
      <alignment horizontal="left"/>
    </xf>
    <xf numFmtId="0" fontId="25" fillId="0" borderId="177" xfId="0" applyFont="1" applyBorder="1" applyAlignment="1" applyProtection="1">
      <alignment horizontal="left"/>
    </xf>
    <xf numFmtId="0" fontId="0" fillId="0" borderId="28" xfId="0" applyBorder="1" applyAlignment="1" applyProtection="1">
      <alignment horizontal="center"/>
      <protection locked="0"/>
    </xf>
    <xf numFmtId="0" fontId="0" fillId="0" borderId="6" xfId="0" applyBorder="1" applyAlignment="1" applyProtection="1">
      <alignment horizontal="center"/>
      <protection locked="0"/>
    </xf>
    <xf numFmtId="0" fontId="44" fillId="0" borderId="157" xfId="0" applyFont="1" applyBorder="1" applyAlignment="1" applyProtection="1">
      <alignment horizontal="center"/>
    </xf>
    <xf numFmtId="0" fontId="44" fillId="0" borderId="174" xfId="0" applyFont="1" applyBorder="1" applyAlignment="1" applyProtection="1">
      <alignment horizontal="center"/>
    </xf>
    <xf numFmtId="49" fontId="19" fillId="0" borderId="148" xfId="0" quotePrefix="1" applyNumberFormat="1" applyFont="1" applyBorder="1" applyAlignment="1" applyProtection="1">
      <alignment horizontal="center" vertical="center"/>
    </xf>
    <xf numFmtId="49" fontId="19" fillId="0" borderId="168" xfId="0" quotePrefix="1" applyNumberFormat="1" applyFont="1" applyBorder="1" applyAlignment="1" applyProtection="1">
      <alignment horizontal="center" vertical="center"/>
    </xf>
    <xf numFmtId="0" fontId="44" fillId="0" borderId="162" xfId="0" applyFont="1" applyBorder="1" applyAlignment="1" applyProtection="1">
      <alignment horizontal="center"/>
    </xf>
    <xf numFmtId="0" fontId="44" fillId="0" borderId="121" xfId="0" applyFont="1" applyBorder="1" applyAlignment="1" applyProtection="1">
      <alignment horizontal="center"/>
    </xf>
    <xf numFmtId="170" fontId="25" fillId="0" borderId="102" xfId="3" applyNumberFormat="1" applyFont="1" applyBorder="1" applyAlignment="1">
      <alignment horizontal="center"/>
    </xf>
    <xf numFmtId="170" fontId="25" fillId="0" borderId="100" xfId="3" applyNumberFormat="1" applyFont="1" applyBorder="1" applyAlignment="1">
      <alignment horizontal="center"/>
    </xf>
    <xf numFmtId="0" fontId="19" fillId="0" borderId="82" xfId="0" applyFont="1" applyBorder="1" applyAlignment="1" applyProtection="1">
      <alignment horizontal="right" vertical="center"/>
    </xf>
    <xf numFmtId="0" fontId="19" fillId="0" borderId="102" xfId="0" applyFont="1" applyBorder="1" applyAlignment="1" applyProtection="1">
      <alignment horizontal="right" vertical="center"/>
    </xf>
    <xf numFmtId="0" fontId="44" fillId="0" borderId="58" xfId="0" quotePrefix="1" applyFont="1" applyBorder="1" applyAlignment="1" applyProtection="1">
      <alignment horizontal="center"/>
    </xf>
    <xf numFmtId="0" fontId="44" fillId="0" borderId="68" xfId="0" quotePrefix="1" applyFont="1" applyBorder="1" applyAlignment="1" applyProtection="1">
      <alignment horizontal="center"/>
    </xf>
    <xf numFmtId="3" fontId="46" fillId="0" borderId="127" xfId="0" quotePrefix="1" applyNumberFormat="1" applyFont="1" applyBorder="1" applyAlignment="1" applyProtection="1">
      <alignment horizontal="center"/>
    </xf>
    <xf numFmtId="3" fontId="46" fillId="0" borderId="100" xfId="0" quotePrefix="1" applyNumberFormat="1" applyFont="1" applyBorder="1" applyAlignment="1" applyProtection="1">
      <alignment horizontal="center"/>
    </xf>
    <xf numFmtId="0" fontId="44" fillId="0" borderId="102" xfId="0" applyFont="1" applyBorder="1" applyAlignment="1" applyProtection="1">
      <alignment horizontal="center"/>
    </xf>
    <xf numFmtId="0" fontId="44" fillId="0" borderId="100" xfId="0" applyFont="1" applyBorder="1" applyAlignment="1" applyProtection="1">
      <alignment horizontal="center"/>
    </xf>
    <xf numFmtId="0" fontId="19" fillId="3" borderId="51" xfId="0" applyFont="1" applyFill="1" applyBorder="1" applyAlignment="1" applyProtection="1">
      <alignment horizontal="right" vertical="center"/>
    </xf>
    <xf numFmtId="0" fontId="19" fillId="3" borderId="48" xfId="0" applyFont="1" applyFill="1" applyBorder="1" applyAlignment="1" applyProtection="1">
      <alignment horizontal="right" vertical="center"/>
    </xf>
    <xf numFmtId="0" fontId="44" fillId="0" borderId="67" xfId="0" applyFont="1" applyBorder="1" applyAlignment="1" applyProtection="1">
      <alignment horizontal="center" vertical="center"/>
      <protection locked="0"/>
    </xf>
    <xf numFmtId="0" fontId="25" fillId="3" borderId="51" xfId="0" applyFont="1" applyFill="1" applyBorder="1" applyAlignment="1" applyProtection="1">
      <alignment horizontal="right" vertical="center"/>
    </xf>
    <xf numFmtId="0" fontId="25" fillId="3" borderId="48" xfId="0" applyFont="1" applyFill="1" applyBorder="1" applyAlignment="1" applyProtection="1">
      <alignment horizontal="right" vertical="center"/>
    </xf>
    <xf numFmtId="0" fontId="19" fillId="0" borderId="158" xfId="0" applyFont="1" applyBorder="1" applyAlignment="1" applyProtection="1">
      <alignment horizontal="right" vertical="center"/>
    </xf>
    <xf numFmtId="0" fontId="44" fillId="0" borderId="112" xfId="0" applyFont="1" applyBorder="1" applyAlignment="1" applyProtection="1">
      <alignment horizontal="center" vertical="center"/>
    </xf>
    <xf numFmtId="0" fontId="44" fillId="0" borderId="140" xfId="0" applyFont="1" applyBorder="1" applyAlignment="1" applyProtection="1">
      <alignment horizontal="center" vertical="center"/>
    </xf>
    <xf numFmtId="0" fontId="19" fillId="3" borderId="140" xfId="0" applyFont="1" applyFill="1" applyBorder="1" applyAlignment="1" applyProtection="1">
      <alignment horizontal="center" vertical="center"/>
    </xf>
    <xf numFmtId="0" fontId="25" fillId="3" borderId="140" xfId="0" applyFont="1" applyFill="1" applyBorder="1" applyAlignment="1" applyProtection="1">
      <alignment horizontal="center" vertical="center"/>
    </xf>
    <xf numFmtId="0" fontId="44" fillId="0" borderId="140" xfId="0" quotePrefix="1" applyFont="1" applyBorder="1" applyAlignment="1" applyProtection="1">
      <alignment horizontal="center" vertical="center"/>
    </xf>
    <xf numFmtId="0" fontId="44" fillId="0" borderId="113" xfId="0" applyFont="1" applyBorder="1" applyAlignment="1" applyProtection="1">
      <alignment horizontal="center" vertical="center"/>
      <protection locked="0"/>
    </xf>
    <xf numFmtId="0" fontId="44" fillId="0" borderId="161" xfId="0" applyFont="1" applyBorder="1" applyAlignment="1" applyProtection="1">
      <alignment horizontal="center" vertical="center"/>
      <protection locked="0"/>
    </xf>
    <xf numFmtId="170" fontId="25" fillId="0" borderId="162" xfId="3" applyNumberFormat="1" applyFont="1" applyBorder="1" applyAlignment="1">
      <alignment horizontal="center"/>
    </xf>
    <xf numFmtId="170" fontId="25" fillId="0" borderId="121" xfId="3" applyNumberFormat="1" applyFont="1" applyBorder="1" applyAlignment="1">
      <alignment horizontal="center"/>
    </xf>
    <xf numFmtId="170" fontId="19" fillId="0" borderId="162" xfId="3" applyNumberFormat="1" applyFont="1" applyBorder="1" applyAlignment="1">
      <alignment horizontal="right"/>
    </xf>
    <xf numFmtId="170" fontId="19" fillId="0" borderId="6" xfId="3" applyNumberFormat="1" applyFont="1" applyBorder="1" applyAlignment="1">
      <alignment horizontal="right"/>
    </xf>
    <xf numFmtId="0" fontId="44" fillId="0" borderId="162" xfId="0" quotePrefix="1" applyFont="1" applyBorder="1" applyAlignment="1" applyProtection="1">
      <alignment horizontal="center"/>
    </xf>
    <xf numFmtId="0" fontId="44" fillId="0" borderId="121" xfId="0" quotePrefix="1" applyFont="1" applyBorder="1" applyAlignment="1" applyProtection="1">
      <alignment horizontal="center"/>
    </xf>
    <xf numFmtId="4" fontId="46" fillId="0" borderId="6" xfId="0" quotePrefix="1" applyNumberFormat="1" applyFont="1" applyBorder="1" applyAlignment="1" applyProtection="1">
      <alignment horizontal="center"/>
    </xf>
    <xf numFmtId="4" fontId="46" fillId="0" borderId="121" xfId="0" quotePrefix="1" applyNumberFormat="1" applyFont="1" applyBorder="1" applyAlignment="1" applyProtection="1">
      <alignment horizontal="center"/>
    </xf>
    <xf numFmtId="0" fontId="19" fillId="0" borderId="64" xfId="0" applyFont="1" applyBorder="1" applyAlignment="1" applyProtection="1">
      <alignment horizontal="center"/>
    </xf>
    <xf numFmtId="0" fontId="19" fillId="0" borderId="173" xfId="0" applyFont="1" applyBorder="1" applyAlignment="1" applyProtection="1">
      <alignment horizontal="center"/>
    </xf>
    <xf numFmtId="0" fontId="25" fillId="0" borderId="138" xfId="0" quotePrefix="1" applyFont="1" applyBorder="1" applyAlignment="1" applyProtection="1">
      <alignment horizontal="left"/>
    </xf>
    <xf numFmtId="0" fontId="25" fillId="0" borderId="170" xfId="0" quotePrefix="1" applyFont="1" applyBorder="1" applyAlignment="1" applyProtection="1">
      <alignment horizontal="left"/>
    </xf>
    <xf numFmtId="49" fontId="44" fillId="0" borderId="138" xfId="0" applyNumberFormat="1" applyFont="1" applyBorder="1" applyAlignment="1" applyProtection="1">
      <alignment horizontal="left" vertical="center"/>
    </xf>
    <xf numFmtId="49" fontId="44" fillId="0" borderId="170" xfId="0" applyNumberFormat="1" applyFont="1" applyBorder="1" applyAlignment="1" applyProtection="1">
      <alignment horizontal="left" vertical="center"/>
    </xf>
    <xf numFmtId="49" fontId="44" fillId="0" borderId="64" xfId="0" applyNumberFormat="1" applyFont="1" applyBorder="1" applyAlignment="1" applyProtection="1">
      <alignment horizontal="left" vertical="center"/>
    </xf>
    <xf numFmtId="49" fontId="44" fillId="0" borderId="173" xfId="0" applyNumberFormat="1" applyFont="1" applyBorder="1" applyAlignment="1" applyProtection="1">
      <alignment horizontal="left" vertical="center"/>
    </xf>
    <xf numFmtId="0" fontId="25" fillId="0" borderId="157" xfId="0" applyFont="1" applyBorder="1" applyAlignment="1" applyProtection="1">
      <alignment horizontal="left" vertical="center"/>
    </xf>
    <xf numFmtId="0" fontId="25" fillId="0" borderId="174" xfId="0" applyFont="1" applyBorder="1" applyAlignment="1" applyProtection="1">
      <alignment horizontal="left" vertical="center"/>
    </xf>
    <xf numFmtId="171" fontId="25" fillId="0" borderId="50" xfId="0" applyNumberFormat="1" applyFont="1" applyFill="1" applyBorder="1" applyAlignment="1">
      <alignment horizontal="center" vertical="center"/>
    </xf>
    <xf numFmtId="0" fontId="17" fillId="0" borderId="0" xfId="0" applyFont="1" applyFill="1" applyBorder="1" applyAlignment="1" applyProtection="1">
      <alignment horizontal="center" vertical="center"/>
      <protection locked="0"/>
    </xf>
    <xf numFmtId="0" fontId="19" fillId="3" borderId="43" xfId="0" applyFont="1" applyFill="1" applyBorder="1" applyAlignment="1" applyProtection="1">
      <alignment horizontal="center" vertical="center" wrapText="1"/>
    </xf>
    <xf numFmtId="0" fontId="19" fillId="3" borderId="99" xfId="0" applyFont="1" applyFill="1" applyBorder="1" applyAlignment="1" applyProtection="1">
      <alignment horizontal="center" vertical="center" wrapText="1"/>
    </xf>
    <xf numFmtId="0" fontId="19" fillId="3" borderId="89" xfId="0" applyFont="1" applyFill="1" applyBorder="1" applyAlignment="1" applyProtection="1">
      <alignment horizontal="center" vertical="center" wrapText="1"/>
    </xf>
    <xf numFmtId="0" fontId="19" fillId="3" borderId="8" xfId="0" applyFont="1" applyFill="1" applyBorder="1" applyAlignment="1" applyProtection="1">
      <alignment horizontal="center" vertical="center" wrapText="1"/>
    </xf>
    <xf numFmtId="0" fontId="19" fillId="3" borderId="32" xfId="0" applyFont="1" applyFill="1" applyBorder="1" applyAlignment="1" applyProtection="1">
      <alignment horizontal="center" vertical="center" wrapText="1"/>
    </xf>
    <xf numFmtId="0" fontId="19" fillId="3" borderId="12" xfId="0" applyFont="1" applyFill="1" applyBorder="1" applyAlignment="1" applyProtection="1">
      <alignment horizontal="center" vertical="center" wrapText="1"/>
    </xf>
    <xf numFmtId="0" fontId="44" fillId="0" borderId="49" xfId="0" quotePrefix="1" applyFont="1" applyBorder="1" applyAlignment="1" applyProtection="1">
      <alignment horizontal="center" vertical="center"/>
    </xf>
    <xf numFmtId="0" fontId="44" fillId="0" borderId="50" xfId="0" quotePrefix="1" applyFont="1" applyBorder="1" applyAlignment="1" applyProtection="1">
      <alignment horizontal="center" vertical="center"/>
    </xf>
    <xf numFmtId="0" fontId="19" fillId="3" borderId="97" xfId="0" applyFont="1" applyFill="1" applyBorder="1" applyAlignment="1" applyProtection="1">
      <alignment horizontal="center" vertical="center"/>
    </xf>
    <xf numFmtId="0" fontId="19" fillId="3" borderId="109" xfId="0" applyFont="1" applyFill="1" applyBorder="1" applyAlignment="1" applyProtection="1">
      <alignment horizontal="center" vertical="center"/>
    </xf>
    <xf numFmtId="0" fontId="44" fillId="0" borderId="172" xfId="0" quotePrefix="1" applyFont="1" applyBorder="1" applyAlignment="1" applyProtection="1">
      <alignment horizontal="center" vertical="center"/>
    </xf>
    <xf numFmtId="0" fontId="44" fillId="0" borderId="158" xfId="0" quotePrefix="1" applyFont="1" applyBorder="1" applyAlignment="1" applyProtection="1">
      <alignment horizontal="center" vertical="center"/>
    </xf>
    <xf numFmtId="0" fontId="19" fillId="0" borderId="167" xfId="0" applyFont="1" applyBorder="1" applyAlignment="1">
      <alignment horizontal="center" vertical="center" wrapText="1"/>
    </xf>
    <xf numFmtId="0" fontId="19" fillId="0" borderId="53" xfId="0" applyFont="1" applyBorder="1" applyAlignment="1">
      <alignment horizontal="center" vertical="center" wrapText="1"/>
    </xf>
    <xf numFmtId="0" fontId="19" fillId="0" borderId="15" xfId="0" applyFont="1" applyBorder="1" applyAlignment="1">
      <alignment horizontal="center" vertical="center"/>
    </xf>
    <xf numFmtId="0" fontId="19" fillId="0" borderId="54" xfId="0" applyFont="1" applyBorder="1" applyAlignment="1">
      <alignment horizontal="center" vertical="center"/>
    </xf>
    <xf numFmtId="0" fontId="19" fillId="0" borderId="15" xfId="0" applyFont="1" applyBorder="1" applyAlignment="1">
      <alignment horizontal="center" vertical="center" wrapText="1"/>
    </xf>
    <xf numFmtId="0" fontId="19" fillId="0" borderId="54" xfId="0" applyFont="1" applyBorder="1" applyAlignment="1">
      <alignment horizontal="center" vertical="center" wrapText="1"/>
    </xf>
    <xf numFmtId="170" fontId="25" fillId="0" borderId="57" xfId="3" applyNumberFormat="1" applyFont="1" applyFill="1" applyBorder="1" applyAlignment="1">
      <alignment horizontal="center" vertical="center"/>
    </xf>
    <xf numFmtId="170" fontId="25" fillId="0" borderId="67" xfId="3" applyNumberFormat="1" applyFont="1" applyFill="1" applyBorder="1" applyAlignment="1">
      <alignment horizontal="center" vertical="center"/>
    </xf>
    <xf numFmtId="0" fontId="19" fillId="0" borderId="64" xfId="0" applyFont="1" applyBorder="1" applyAlignment="1" applyProtection="1">
      <alignment horizontal="right"/>
    </xf>
    <xf numFmtId="0" fontId="19" fillId="0" borderId="7" xfId="0" applyFont="1" applyBorder="1" applyAlignment="1" applyProtection="1">
      <alignment horizontal="right"/>
    </xf>
    <xf numFmtId="0" fontId="19" fillId="0" borderId="67" xfId="0" applyFont="1" applyBorder="1" applyAlignment="1" applyProtection="1">
      <alignment horizontal="right"/>
    </xf>
    <xf numFmtId="0" fontId="19" fillId="0" borderId="56" xfId="0" applyFont="1" applyBorder="1" applyAlignment="1">
      <alignment horizontal="center" vertical="center"/>
    </xf>
    <xf numFmtId="0" fontId="19" fillId="0" borderId="23" xfId="0" applyFont="1" applyBorder="1" applyAlignment="1">
      <alignment horizontal="center" vertical="center"/>
    </xf>
    <xf numFmtId="0" fontId="19" fillId="0" borderId="65" xfId="0" applyFont="1" applyBorder="1" applyAlignment="1" applyProtection="1">
      <alignment horizontal="right" vertical="center"/>
    </xf>
    <xf numFmtId="0" fontId="19" fillId="0" borderId="66" xfId="0" applyFont="1" applyBorder="1" applyAlignment="1" applyProtection="1">
      <alignment horizontal="right" vertical="center"/>
    </xf>
    <xf numFmtId="0" fontId="19" fillId="0" borderId="68" xfId="0" applyFont="1" applyBorder="1" applyAlignment="1" applyProtection="1">
      <alignment horizontal="right" vertical="center"/>
    </xf>
    <xf numFmtId="0" fontId="19" fillId="0" borderId="101" xfId="0" applyFont="1" applyBorder="1" applyAlignment="1">
      <alignment horizontal="center" vertical="center"/>
    </xf>
    <xf numFmtId="0" fontId="19" fillId="0" borderId="99" xfId="0" applyFont="1" applyBorder="1" applyAlignment="1">
      <alignment horizontal="center" vertical="center"/>
    </xf>
    <xf numFmtId="0" fontId="19" fillId="0" borderId="30" xfId="0" applyFont="1" applyBorder="1" applyAlignment="1">
      <alignment horizontal="center" vertical="center"/>
    </xf>
    <xf numFmtId="0" fontId="19" fillId="0" borderId="12" xfId="0" applyFont="1" applyBorder="1" applyAlignment="1">
      <alignment horizontal="center" vertical="center"/>
    </xf>
    <xf numFmtId="0" fontId="19" fillId="0" borderId="76"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19" fillId="0" borderId="77" xfId="0" applyFont="1" applyFill="1" applyBorder="1" applyAlignment="1" applyProtection="1">
      <alignment horizontal="center" vertical="center" wrapText="1"/>
    </xf>
    <xf numFmtId="170" fontId="25" fillId="0" borderId="27" xfId="3" quotePrefix="1" applyNumberFormat="1" applyFont="1" applyFill="1" applyBorder="1" applyAlignment="1">
      <alignment horizontal="center" vertical="center"/>
    </xf>
    <xf numFmtId="170" fontId="25" fillId="0" borderId="24" xfId="3" quotePrefix="1" applyNumberFormat="1" applyFont="1" applyFill="1" applyBorder="1" applyAlignment="1">
      <alignment horizontal="center" vertical="center"/>
    </xf>
    <xf numFmtId="170" fontId="25" fillId="0" borderId="23" xfId="3" quotePrefix="1" applyNumberFormat="1" applyFont="1" applyFill="1" applyBorder="1" applyAlignment="1">
      <alignment horizontal="center" vertical="center"/>
    </xf>
    <xf numFmtId="170" fontId="25" fillId="0" borderId="111" xfId="3" applyNumberFormat="1" applyFont="1" applyBorder="1" applyAlignment="1">
      <alignment horizontal="center"/>
    </xf>
    <xf numFmtId="170" fontId="25" fillId="0" borderId="159" xfId="3" applyNumberFormat="1" applyFont="1" applyBorder="1" applyAlignment="1">
      <alignment horizontal="center"/>
    </xf>
    <xf numFmtId="170" fontId="25" fillId="0" borderId="160" xfId="3" applyNumberFormat="1" applyFont="1" applyBorder="1" applyAlignment="1">
      <alignment horizontal="center"/>
    </xf>
    <xf numFmtId="0" fontId="44" fillId="0" borderId="111" xfId="0" quotePrefix="1" applyFont="1" applyBorder="1" applyAlignment="1" applyProtection="1">
      <alignment horizontal="center"/>
    </xf>
    <xf numFmtId="0" fontId="44" fillId="0" borderId="159" xfId="0" quotePrefix="1" applyFont="1" applyBorder="1" applyAlignment="1" applyProtection="1">
      <alignment horizontal="center"/>
    </xf>
    <xf numFmtId="4" fontId="44" fillId="0" borderId="160" xfId="0" quotePrefix="1" applyNumberFormat="1" applyFont="1" applyBorder="1" applyAlignment="1" applyProtection="1">
      <alignment horizontal="center"/>
    </xf>
    <xf numFmtId="4" fontId="44" fillId="0" borderId="159" xfId="0" quotePrefix="1" applyNumberFormat="1" applyFont="1" applyBorder="1" applyAlignment="1" applyProtection="1">
      <alignment horizontal="center"/>
    </xf>
    <xf numFmtId="0" fontId="44" fillId="0" borderId="111" xfId="0" applyFont="1" applyBorder="1" applyAlignment="1" applyProtection="1">
      <alignment horizontal="center"/>
    </xf>
    <xf numFmtId="0" fontId="44" fillId="0" borderId="159" xfId="0" applyFont="1" applyBorder="1" applyAlignment="1" applyProtection="1">
      <alignment horizontal="center"/>
    </xf>
    <xf numFmtId="0" fontId="44" fillId="0" borderId="56" xfId="0" applyFont="1" applyBorder="1" applyAlignment="1" applyProtection="1">
      <alignment horizontal="center" vertical="center"/>
      <protection locked="0"/>
    </xf>
    <xf numFmtId="0" fontId="44" fillId="0" borderId="23" xfId="0" applyFont="1" applyBorder="1" applyAlignment="1" applyProtection="1">
      <alignment horizontal="center" vertical="center"/>
      <protection locked="0"/>
    </xf>
    <xf numFmtId="0" fontId="44" fillId="0" borderId="56" xfId="0" applyFont="1" applyBorder="1" applyAlignment="1" applyProtection="1">
      <alignment horizontal="center" vertical="center"/>
    </xf>
    <xf numFmtId="0" fontId="44" fillId="0" borderId="25" xfId="0" applyFont="1" applyBorder="1" applyAlignment="1" applyProtection="1">
      <alignment horizontal="center" vertical="center"/>
    </xf>
    <xf numFmtId="0" fontId="44" fillId="0" borderId="51" xfId="0" quotePrefix="1" applyFont="1" applyBorder="1" applyAlignment="1" applyProtection="1">
      <alignment horizontal="center" vertical="center"/>
    </xf>
    <xf numFmtId="0" fontId="44" fillId="0" borderId="48" xfId="0" applyFont="1" applyBorder="1" applyAlignment="1" applyProtection="1">
      <alignment horizontal="center" vertical="center"/>
    </xf>
    <xf numFmtId="171" fontId="25" fillId="0" borderId="15" xfId="0" applyNumberFormat="1" applyFont="1" applyFill="1" applyBorder="1" applyAlignment="1">
      <alignment horizontal="center" vertical="center"/>
    </xf>
    <xf numFmtId="0" fontId="44" fillId="0" borderId="48" xfId="0" applyFont="1" applyBorder="1" applyAlignment="1" applyProtection="1">
      <alignment horizontal="center" vertical="center"/>
      <protection locked="0"/>
    </xf>
    <xf numFmtId="0" fontId="19" fillId="0" borderId="43" xfId="0" applyFont="1" applyFill="1" applyBorder="1" applyAlignment="1" applyProtection="1">
      <alignment horizontal="center" vertical="center"/>
    </xf>
    <xf numFmtId="0" fontId="19" fillId="0" borderId="44" xfId="0" applyFont="1" applyFill="1" applyBorder="1" applyAlignment="1" applyProtection="1">
      <alignment horizontal="center" vertical="center"/>
    </xf>
    <xf numFmtId="0" fontId="19" fillId="0" borderId="99" xfId="0" applyFont="1" applyFill="1" applyBorder="1" applyAlignment="1" applyProtection="1">
      <alignment horizontal="center" vertical="center"/>
    </xf>
    <xf numFmtId="0" fontId="19" fillId="0" borderId="89"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19" fillId="0" borderId="8" xfId="0" applyFont="1" applyFill="1" applyBorder="1" applyAlignment="1" applyProtection="1">
      <alignment horizontal="center" vertical="center"/>
    </xf>
    <xf numFmtId="0" fontId="19" fillId="0" borderId="32" xfId="0" applyFont="1" applyFill="1" applyBorder="1" applyAlignment="1" applyProtection="1">
      <alignment horizontal="center" vertical="center"/>
    </xf>
    <xf numFmtId="0" fontId="19" fillId="0" borderId="11" xfId="0" applyFont="1" applyFill="1" applyBorder="1" applyAlignment="1" applyProtection="1">
      <alignment horizontal="center" vertical="center"/>
    </xf>
    <xf numFmtId="0" fontId="19" fillId="0" borderId="12" xfId="0" applyFont="1" applyFill="1" applyBorder="1" applyAlignment="1" applyProtection="1">
      <alignment horizontal="center" vertical="center"/>
    </xf>
    <xf numFmtId="0" fontId="19" fillId="3" borderId="140" xfId="0" applyFont="1" applyFill="1" applyBorder="1" applyAlignment="1" applyProtection="1">
      <alignment horizontal="right" vertical="center"/>
    </xf>
    <xf numFmtId="0" fontId="46" fillId="0" borderId="161" xfId="0" applyFont="1" applyBorder="1" applyAlignment="1" applyProtection="1">
      <alignment horizontal="center" vertical="center"/>
      <protection locked="0"/>
    </xf>
    <xf numFmtId="170" fontId="25" fillId="0" borderId="56" xfId="3" applyNumberFormat="1" applyFont="1" applyFill="1" applyBorder="1" applyAlignment="1">
      <alignment horizontal="center" vertical="center"/>
    </xf>
    <xf numFmtId="170" fontId="25" fillId="0" borderId="23" xfId="3" applyNumberFormat="1" applyFont="1" applyFill="1" applyBorder="1" applyAlignment="1">
      <alignment horizontal="center" vertical="center"/>
    </xf>
    <xf numFmtId="170" fontId="25" fillId="0" borderId="64" xfId="3" quotePrefix="1" applyNumberFormat="1" applyFont="1" applyFill="1" applyBorder="1" applyAlignment="1">
      <alignment horizontal="center" vertical="center"/>
    </xf>
    <xf numFmtId="170" fontId="25" fillId="0" borderId="7" xfId="3" quotePrefix="1" applyNumberFormat="1" applyFont="1" applyFill="1" applyBorder="1" applyAlignment="1">
      <alignment horizontal="center" vertical="center"/>
    </xf>
    <xf numFmtId="170" fontId="25" fillId="0" borderId="67" xfId="3" quotePrefix="1" applyNumberFormat="1" applyFont="1" applyFill="1" applyBorder="1" applyAlignment="1">
      <alignment horizontal="center" vertical="center"/>
    </xf>
    <xf numFmtId="170" fontId="19" fillId="0" borderId="64" xfId="3" quotePrefix="1" applyNumberFormat="1" applyFont="1" applyFill="1" applyBorder="1" applyAlignment="1">
      <alignment horizontal="left" vertical="center"/>
    </xf>
    <xf numFmtId="170" fontId="19" fillId="0" borderId="7" xfId="3" quotePrefix="1" applyNumberFormat="1" applyFont="1" applyFill="1" applyBorder="1" applyAlignment="1">
      <alignment horizontal="left" vertical="center"/>
    </xf>
    <xf numFmtId="170" fontId="19" fillId="0" borderId="67" xfId="3" quotePrefix="1" applyNumberFormat="1" applyFont="1" applyFill="1" applyBorder="1" applyAlignment="1">
      <alignment horizontal="left" vertical="center"/>
    </xf>
    <xf numFmtId="0" fontId="19" fillId="0" borderId="64" xfId="0" applyFont="1" applyFill="1" applyBorder="1" applyAlignment="1" applyProtection="1">
      <alignment horizontal="center" vertical="center"/>
    </xf>
    <xf numFmtId="0" fontId="19" fillId="0" borderId="7" xfId="0" applyFont="1" applyFill="1" applyBorder="1" applyAlignment="1" applyProtection="1">
      <alignment horizontal="center" vertical="center"/>
    </xf>
    <xf numFmtId="0" fontId="19" fillId="0" borderId="67" xfId="0" applyFont="1" applyFill="1" applyBorder="1" applyAlignment="1" applyProtection="1">
      <alignment horizontal="center" vertical="center"/>
    </xf>
    <xf numFmtId="0" fontId="26" fillId="0" borderId="0" xfId="0" applyFont="1" applyBorder="1" applyAlignment="1" applyProtection="1">
      <alignment horizontal="center"/>
      <protection locked="0"/>
    </xf>
    <xf numFmtId="0" fontId="0" fillId="2" borderId="76" xfId="0" applyFill="1" applyBorder="1" applyAlignment="1" applyProtection="1">
      <alignment horizontal="left" wrapText="1"/>
      <protection locked="0"/>
    </xf>
    <xf numFmtId="0" fontId="0" fillId="2" borderId="17" xfId="0" applyFill="1" applyBorder="1" applyAlignment="1" applyProtection="1">
      <alignment horizontal="left" wrapText="1"/>
      <protection locked="0"/>
    </xf>
    <xf numFmtId="0" fontId="0" fillId="2" borderId="77" xfId="0" applyFill="1" applyBorder="1" applyAlignment="1" applyProtection="1">
      <alignment horizontal="left" wrapText="1"/>
      <protection locked="0"/>
    </xf>
    <xf numFmtId="49" fontId="39" fillId="0" borderId="138" xfId="0" applyNumberFormat="1" applyFont="1" applyBorder="1" applyAlignment="1" applyProtection="1">
      <alignment horizontal="left" vertical="center"/>
    </xf>
    <xf numFmtId="49" fontId="39" fillId="0" borderId="170" xfId="0" applyNumberFormat="1" applyFont="1" applyBorder="1" applyAlignment="1" applyProtection="1">
      <alignment horizontal="left" vertical="center"/>
    </xf>
    <xf numFmtId="49" fontId="41" fillId="0" borderId="148" xfId="0" quotePrefix="1" applyNumberFormat="1" applyFont="1" applyBorder="1" applyAlignment="1" applyProtection="1">
      <alignment horizontal="center"/>
    </xf>
    <xf numFmtId="49" fontId="41" fillId="0" borderId="168" xfId="0" quotePrefix="1" applyNumberFormat="1" applyFont="1" applyBorder="1" applyAlignment="1" applyProtection="1">
      <alignment horizontal="center"/>
    </xf>
    <xf numFmtId="0" fontId="40" fillId="0" borderId="138" xfId="0" quotePrefix="1" applyFont="1" applyBorder="1" applyAlignment="1" applyProtection="1">
      <alignment horizontal="left"/>
    </xf>
    <xf numFmtId="0" fontId="40" fillId="0" borderId="170" xfId="0" quotePrefix="1" applyFont="1" applyBorder="1" applyAlignment="1" applyProtection="1">
      <alignment horizontal="left"/>
    </xf>
    <xf numFmtId="0" fontId="0" fillId="0" borderId="0" xfId="0" applyBorder="1" applyAlignment="1" applyProtection="1">
      <alignment horizontal="center"/>
      <protection locked="0"/>
    </xf>
    <xf numFmtId="49" fontId="26" fillId="0" borderId="148" xfId="0" applyNumberFormat="1" applyFont="1" applyBorder="1" applyAlignment="1" applyProtection="1">
      <alignment horizontal="center" vertical="center"/>
    </xf>
    <xf numFmtId="49" fontId="26" fillId="0" borderId="168" xfId="0" applyNumberFormat="1" applyFont="1" applyBorder="1" applyAlignment="1" applyProtection="1">
      <alignment horizontal="center" vertical="center"/>
    </xf>
    <xf numFmtId="49" fontId="26" fillId="0" borderId="64" xfId="0" applyNumberFormat="1" applyFont="1" applyBorder="1" applyAlignment="1" applyProtection="1">
      <alignment horizontal="left" vertical="center"/>
    </xf>
    <xf numFmtId="49" fontId="26" fillId="0" borderId="173" xfId="0" applyNumberFormat="1" applyFont="1" applyBorder="1" applyAlignment="1" applyProtection="1">
      <alignment horizontal="left" vertical="center"/>
    </xf>
    <xf numFmtId="0" fontId="17" fillId="0" borderId="0" xfId="0" applyFont="1" applyBorder="1" applyAlignment="1" applyProtection="1">
      <alignment horizontal="center" vertical="center"/>
      <protection locked="0"/>
    </xf>
    <xf numFmtId="0" fontId="24" fillId="0" borderId="0" xfId="0" applyFont="1" applyBorder="1" applyAlignment="1">
      <alignment horizontal="left" vertical="top" wrapText="1"/>
    </xf>
    <xf numFmtId="0" fontId="41" fillId="0" borderId="97" xfId="0" applyFont="1" applyBorder="1" applyAlignment="1" applyProtection="1">
      <alignment horizontal="center"/>
    </xf>
    <xf numFmtId="0" fontId="41" fillId="0" borderId="152" xfId="0" applyFont="1" applyBorder="1" applyAlignment="1" applyProtection="1">
      <alignment horizontal="center"/>
    </xf>
    <xf numFmtId="0" fontId="40" fillId="0" borderId="157" xfId="0" applyFont="1" applyBorder="1" applyAlignment="1" applyProtection="1">
      <alignment horizontal="left"/>
    </xf>
    <xf numFmtId="0" fontId="40" fillId="0" borderId="174" xfId="0" applyFont="1" applyBorder="1" applyAlignment="1" applyProtection="1">
      <alignment horizontal="left"/>
    </xf>
    <xf numFmtId="0" fontId="20" fillId="0" borderId="0" xfId="0" applyFont="1" applyBorder="1" applyAlignment="1" applyProtection="1">
      <alignment horizontal="center" vertical="center"/>
      <protection locked="0"/>
    </xf>
    <xf numFmtId="0" fontId="25" fillId="0" borderId="0" xfId="0" applyFont="1" applyBorder="1" applyAlignment="1">
      <alignment horizontal="center" vertical="center"/>
    </xf>
    <xf numFmtId="0" fontId="20" fillId="0" borderId="0" xfId="0" applyFont="1" applyBorder="1" applyAlignment="1" applyProtection="1">
      <alignment horizontal="center" vertical="center"/>
    </xf>
    <xf numFmtId="0" fontId="25" fillId="0" borderId="0" xfId="0" applyFont="1" applyBorder="1" applyAlignment="1">
      <alignment horizontal="center"/>
    </xf>
    <xf numFmtId="0" fontId="20" fillId="0" borderId="0" xfId="0" applyFont="1" applyBorder="1" applyAlignment="1" applyProtection="1">
      <alignment horizontal="center"/>
      <protection locked="0"/>
    </xf>
    <xf numFmtId="0" fontId="21" fillId="0" borderId="0" xfId="0" applyFont="1" applyBorder="1" applyAlignment="1" applyProtection="1">
      <alignment horizontal="center"/>
    </xf>
    <xf numFmtId="2" fontId="0" fillId="0" borderId="0" xfId="0" applyNumberFormat="1" applyBorder="1" applyAlignment="1" applyProtection="1">
      <alignment horizontal="center"/>
    </xf>
    <xf numFmtId="0" fontId="0" fillId="0" borderId="0" xfId="0" applyBorder="1" applyAlignment="1" applyProtection="1">
      <alignment horizontal="center"/>
    </xf>
    <xf numFmtId="0" fontId="17" fillId="0" borderId="0" xfId="0" applyFont="1" applyBorder="1" applyAlignment="1" applyProtection="1">
      <alignment horizontal="center" vertical="top"/>
      <protection locked="0"/>
    </xf>
    <xf numFmtId="1" fontId="0" fillId="0" borderId="0" xfId="0" applyNumberFormat="1" applyBorder="1" applyAlignment="1" applyProtection="1">
      <alignment horizontal="center"/>
    </xf>
    <xf numFmtId="0" fontId="24" fillId="0" borderId="0" xfId="0" applyFont="1" applyFill="1" applyBorder="1" applyAlignment="1">
      <alignment horizontal="left" vertical="top" wrapText="1"/>
    </xf>
    <xf numFmtId="0" fontId="20" fillId="0" borderId="0" xfId="0" applyFont="1" applyFill="1" applyBorder="1" applyAlignment="1" applyProtection="1">
      <alignment horizontal="center" vertical="center"/>
      <protection locked="0"/>
    </xf>
    <xf numFmtId="0" fontId="25" fillId="0" borderId="0" xfId="0" applyFont="1" applyFill="1" applyBorder="1" applyAlignment="1">
      <alignment horizontal="center" vertical="center"/>
    </xf>
    <xf numFmtId="0" fontId="31" fillId="0" borderId="11" xfId="0" applyFont="1" applyBorder="1" applyAlignment="1">
      <alignment horizontal="left" vertical="center" wrapText="1"/>
    </xf>
    <xf numFmtId="0" fontId="31" fillId="0" borderId="9" xfId="0" applyFont="1" applyBorder="1" applyAlignment="1">
      <alignment horizontal="left" vertical="center" wrapText="1"/>
    </xf>
    <xf numFmtId="0" fontId="18" fillId="0" borderId="122"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15" xfId="0" applyFont="1" applyBorder="1" applyAlignment="1">
      <alignment horizontal="center" vertical="center"/>
    </xf>
    <xf numFmtId="0" fontId="18" fillId="0" borderId="54" xfId="0" applyFont="1" applyBorder="1" applyAlignment="1">
      <alignment horizontal="center" vertical="center"/>
    </xf>
    <xf numFmtId="0" fontId="18" fillId="0" borderId="1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101" xfId="0" applyFont="1" applyBorder="1" applyAlignment="1">
      <alignment horizontal="center" vertical="center"/>
    </xf>
    <xf numFmtId="0" fontId="18" fillId="0" borderId="44" xfId="0" applyFont="1" applyBorder="1" applyAlignment="1">
      <alignment horizontal="center" vertical="center"/>
    </xf>
    <xf numFmtId="0" fontId="18" fillId="0" borderId="71" xfId="0" applyFont="1" applyBorder="1" applyAlignment="1">
      <alignment horizontal="center" vertical="center"/>
    </xf>
    <xf numFmtId="0" fontId="18" fillId="0" borderId="30" xfId="0" applyFont="1" applyBorder="1" applyAlignment="1">
      <alignment horizontal="center" vertical="center"/>
    </xf>
    <xf numFmtId="0" fontId="18" fillId="0" borderId="11" xfId="0" applyFont="1" applyBorder="1" applyAlignment="1">
      <alignment horizontal="center" vertical="center"/>
    </xf>
    <xf numFmtId="0" fontId="18" fillId="0" borderId="9" xfId="0" applyFont="1" applyBorder="1" applyAlignment="1">
      <alignment horizontal="center" vertical="center"/>
    </xf>
    <xf numFmtId="0" fontId="34" fillId="0" borderId="56" xfId="0" applyFont="1" applyBorder="1" applyAlignment="1">
      <alignment horizontal="center" vertical="center" wrapText="1"/>
    </xf>
    <xf numFmtId="0" fontId="34" fillId="0" borderId="23" xfId="0" applyFont="1" applyBorder="1" applyAlignment="1">
      <alignment horizontal="center" vertical="center" wrapText="1"/>
    </xf>
    <xf numFmtId="0" fontId="5" fillId="0" borderId="0" xfId="0" applyFont="1" applyBorder="1" applyAlignment="1">
      <alignment horizontal="center"/>
    </xf>
    <xf numFmtId="0" fontId="31" fillId="0" borderId="10" xfId="0" applyFont="1" applyBorder="1" applyAlignment="1">
      <alignment horizontal="left" vertical="top" wrapText="1"/>
    </xf>
    <xf numFmtId="0" fontId="31" fillId="0" borderId="11" xfId="0" applyFont="1" applyBorder="1" applyAlignment="1">
      <alignment horizontal="left" vertical="top" wrapText="1"/>
    </xf>
    <xf numFmtId="0" fontId="32" fillId="0" borderId="11" xfId="0" applyFont="1" applyBorder="1" applyAlignment="1">
      <alignment horizontal="center" vertical="center"/>
    </xf>
    <xf numFmtId="0" fontId="18" fillId="0" borderId="1" xfId="0" applyFont="1" applyBorder="1" applyAlignment="1">
      <alignment horizontal="right"/>
    </xf>
    <xf numFmtId="0" fontId="0" fillId="0" borderId="2" xfId="0" applyBorder="1" applyAlignment="1">
      <alignment horizontal="right"/>
    </xf>
    <xf numFmtId="49" fontId="30" fillId="0" borderId="3" xfId="0" applyNumberFormat="1" applyFont="1" applyBorder="1" applyAlignment="1">
      <alignment horizontal="center"/>
    </xf>
    <xf numFmtId="0" fontId="30" fillId="0" borderId="3" xfId="0" applyFont="1" applyBorder="1" applyAlignment="1">
      <alignment horizontal="center"/>
    </xf>
    <xf numFmtId="0" fontId="5" fillId="0" borderId="120" xfId="0" applyFont="1" applyBorder="1" applyAlignment="1">
      <alignment horizontal="center"/>
    </xf>
    <xf numFmtId="0" fontId="5" fillId="0" borderId="2" xfId="0" applyFont="1" applyBorder="1" applyAlignment="1">
      <alignment horizontal="center"/>
    </xf>
    <xf numFmtId="0" fontId="5" fillId="0" borderId="116" xfId="0" applyFont="1" applyBorder="1" applyAlignment="1">
      <alignment horizontal="center"/>
    </xf>
    <xf numFmtId="0" fontId="18" fillId="0" borderId="5" xfId="0" applyFont="1" applyBorder="1" applyAlignment="1">
      <alignment horizontal="right"/>
    </xf>
    <xf numFmtId="0" fontId="18" fillId="0" borderId="0" xfId="0" applyFont="1" applyBorder="1" applyAlignment="1">
      <alignment horizontal="right"/>
    </xf>
    <xf numFmtId="49" fontId="30" fillId="0" borderId="7" xfId="0" applyNumberFormat="1" applyFont="1" applyBorder="1" applyAlignment="1">
      <alignment horizontal="center"/>
    </xf>
    <xf numFmtId="0" fontId="30" fillId="0" borderId="7" xfId="0" applyFont="1" applyBorder="1" applyAlignment="1">
      <alignment horizontal="center"/>
    </xf>
    <xf numFmtId="49" fontId="19" fillId="0" borderId="76" xfId="2" applyNumberFormat="1" applyFont="1" applyBorder="1" applyAlignment="1" applyProtection="1">
      <alignment horizontal="center" vertical="center" wrapText="1"/>
    </xf>
    <xf numFmtId="49" fontId="19" fillId="0" borderId="17" xfId="2" applyNumberFormat="1" applyFont="1" applyBorder="1" applyAlignment="1" applyProtection="1">
      <alignment horizontal="center" vertical="center" wrapText="1"/>
    </xf>
    <xf numFmtId="49" fontId="19" fillId="0" borderId="77" xfId="2" applyNumberFormat="1" applyFont="1" applyBorder="1" applyAlignment="1" applyProtection="1">
      <alignment horizontal="center" vertical="center" wrapText="1"/>
    </xf>
    <xf numFmtId="49" fontId="19" fillId="0" borderId="0" xfId="2" quotePrefix="1" applyNumberFormat="1" applyFont="1" applyBorder="1" applyAlignment="1" applyProtection="1">
      <alignment horizontal="left" vertical="center" wrapText="1"/>
    </xf>
    <xf numFmtId="49" fontId="25" fillId="0" borderId="157" xfId="2" applyNumberFormat="1" applyFont="1" applyBorder="1" applyAlignment="1" applyProtection="1">
      <alignment horizontal="center" vertical="center"/>
    </xf>
    <xf numFmtId="49" fontId="25" fillId="0" borderId="160" xfId="2" applyNumberFormat="1" applyFont="1" applyBorder="1" applyAlignment="1" applyProtection="1">
      <alignment horizontal="center" vertical="center"/>
    </xf>
    <xf numFmtId="49" fontId="25" fillId="0" borderId="159" xfId="2" applyNumberFormat="1" applyFont="1" applyBorder="1" applyAlignment="1" applyProtection="1">
      <alignment horizontal="center" vertical="center"/>
    </xf>
    <xf numFmtId="49" fontId="17" fillId="0" borderId="0" xfId="2" applyNumberFormat="1" applyFont="1" applyBorder="1" applyAlignment="1" applyProtection="1">
      <alignment horizontal="center"/>
      <protection locked="0"/>
    </xf>
    <xf numFmtId="0" fontId="37" fillId="0" borderId="0" xfId="2" applyAlignment="1"/>
    <xf numFmtId="49" fontId="19" fillId="0" borderId="76" xfId="2" applyNumberFormat="1" applyFont="1" applyBorder="1" applyAlignment="1">
      <alignment horizontal="center" vertical="center" wrapText="1"/>
    </xf>
    <xf numFmtId="49" fontId="19" fillId="0" borderId="17" xfId="2" applyNumberFormat="1" applyFont="1" applyBorder="1" applyAlignment="1">
      <alignment horizontal="center" vertical="center" wrapText="1"/>
    </xf>
    <xf numFmtId="49" fontId="19" fillId="0" borderId="77" xfId="2" applyNumberFormat="1" applyFont="1" applyBorder="1" applyAlignment="1">
      <alignment horizontal="center" vertical="center" wrapText="1"/>
    </xf>
    <xf numFmtId="49" fontId="25" fillId="0" borderId="65" xfId="2" applyNumberFormat="1" applyFont="1" applyBorder="1" applyAlignment="1" applyProtection="1">
      <alignment horizontal="center" vertical="center"/>
    </xf>
    <xf numFmtId="49" fontId="25" fillId="0" borderId="66" xfId="2" applyNumberFormat="1" applyFont="1" applyBorder="1" applyAlignment="1" applyProtection="1">
      <alignment horizontal="center" vertical="center"/>
    </xf>
    <xf numFmtId="49" fontId="25" fillId="0" borderId="68" xfId="2" applyNumberFormat="1" applyFont="1" applyBorder="1" applyAlignment="1" applyProtection="1">
      <alignment horizontal="center" vertical="center"/>
    </xf>
    <xf numFmtId="49" fontId="19" fillId="0" borderId="43" xfId="2" applyNumberFormat="1" applyFont="1" applyBorder="1" applyAlignment="1" applyProtection="1">
      <alignment horizontal="center" vertical="center" wrapText="1"/>
    </xf>
    <xf numFmtId="49" fontId="19" fillId="0" borderId="44" xfId="2" applyNumberFormat="1" applyFont="1" applyBorder="1" applyAlignment="1" applyProtection="1">
      <alignment horizontal="center" vertical="center" wrapText="1"/>
    </xf>
    <xf numFmtId="49" fontId="19" fillId="0" borderId="99" xfId="2" applyNumberFormat="1" applyFont="1" applyBorder="1" applyAlignment="1" applyProtection="1">
      <alignment horizontal="center" vertical="center" wrapText="1"/>
    </xf>
    <xf numFmtId="49" fontId="19" fillId="0" borderId="89" xfId="2" applyNumberFormat="1" applyFont="1" applyBorder="1" applyAlignment="1" applyProtection="1">
      <alignment horizontal="center" vertical="center" wrapText="1"/>
    </xf>
    <xf numFmtId="49" fontId="19" fillId="0" borderId="0" xfId="2" applyNumberFormat="1" applyFont="1" applyBorder="1" applyAlignment="1" applyProtection="1">
      <alignment horizontal="center" vertical="center" wrapText="1"/>
    </xf>
    <xf numFmtId="49" fontId="19" fillId="0" borderId="8" xfId="2" applyNumberFormat="1" applyFont="1" applyBorder="1" applyAlignment="1" applyProtection="1">
      <alignment horizontal="center" vertical="center" wrapText="1"/>
    </xf>
    <xf numFmtId="49" fontId="19" fillId="0" borderId="32" xfId="2" applyNumberFormat="1" applyFont="1" applyBorder="1" applyAlignment="1" applyProtection="1">
      <alignment horizontal="center" vertical="center" wrapText="1"/>
    </xf>
    <xf numFmtId="49" fontId="19" fillId="0" borderId="11" xfId="2" applyNumberFormat="1" applyFont="1" applyBorder="1" applyAlignment="1" applyProtection="1">
      <alignment horizontal="center" vertical="center" wrapText="1"/>
    </xf>
    <xf numFmtId="49" fontId="19" fillId="0" borderId="12" xfId="2" applyNumberFormat="1" applyFont="1" applyBorder="1" applyAlignment="1" applyProtection="1">
      <alignment horizontal="center" vertical="center" wrapText="1"/>
    </xf>
    <xf numFmtId="49" fontId="11" fillId="0" borderId="17" xfId="2" applyNumberFormat="1" applyFont="1" applyBorder="1" applyAlignment="1">
      <alignment horizontal="center" vertical="center" wrapText="1"/>
    </xf>
    <xf numFmtId="49" fontId="11" fillId="0" borderId="77" xfId="2" applyNumberFormat="1" applyFont="1" applyBorder="1" applyAlignment="1">
      <alignment horizontal="center" vertical="center" wrapText="1"/>
    </xf>
    <xf numFmtId="0" fontId="25" fillId="0" borderId="58" xfId="2" applyNumberFormat="1" applyFont="1" applyBorder="1" applyAlignment="1" applyProtection="1">
      <alignment horizontal="center" vertical="center"/>
      <protection locked="0"/>
    </xf>
    <xf numFmtId="0" fontId="25" fillId="0" borderId="68" xfId="2" applyNumberFormat="1" applyFont="1" applyBorder="1" applyAlignment="1" applyProtection="1">
      <alignment horizontal="center" vertical="center"/>
      <protection locked="0"/>
    </xf>
    <xf numFmtId="49" fontId="25" fillId="0" borderId="57" xfId="2" applyNumberFormat="1" applyFont="1" applyBorder="1" applyAlignment="1" applyProtection="1">
      <alignment horizontal="center" vertical="center"/>
      <protection locked="0"/>
    </xf>
    <xf numFmtId="49" fontId="25" fillId="0" borderId="67" xfId="2" applyNumberFormat="1" applyFont="1" applyBorder="1" applyAlignment="1" applyProtection="1">
      <alignment horizontal="center" vertical="center"/>
      <protection locked="0"/>
    </xf>
    <xf numFmtId="0" fontId="19" fillId="0" borderId="57" xfId="2" applyNumberFormat="1" applyFont="1" applyBorder="1" applyAlignment="1" applyProtection="1">
      <alignment horizontal="right" vertical="center"/>
    </xf>
    <xf numFmtId="0" fontId="19" fillId="0" borderId="67" xfId="2" applyNumberFormat="1" applyFont="1" applyBorder="1" applyAlignment="1" applyProtection="1">
      <alignment horizontal="right" vertical="center"/>
    </xf>
    <xf numFmtId="0" fontId="11" fillId="0" borderId="113" xfId="2" applyNumberFormat="1" applyFont="1" applyBorder="1" applyAlignment="1" applyProtection="1">
      <alignment horizontal="center" vertical="center"/>
      <protection locked="0"/>
    </xf>
    <xf numFmtId="0" fontId="11" fillId="0" borderId="161" xfId="2" applyNumberFormat="1" applyFont="1" applyBorder="1" applyAlignment="1" applyProtection="1">
      <alignment horizontal="center" vertical="center"/>
      <protection locked="0"/>
    </xf>
    <xf numFmtId="49" fontId="25" fillId="0" borderId="111" xfId="2" applyNumberFormat="1" applyFont="1" applyBorder="1" applyAlignment="1" applyProtection="1">
      <alignment horizontal="center" vertical="center"/>
      <protection locked="0"/>
    </xf>
    <xf numFmtId="49" fontId="25" fillId="0" borderId="159" xfId="2" applyNumberFormat="1" applyFont="1" applyBorder="1" applyAlignment="1" applyProtection="1">
      <alignment horizontal="center" vertical="center"/>
      <protection locked="0"/>
    </xf>
    <xf numFmtId="49" fontId="37" fillId="0" borderId="0" xfId="2" applyNumberFormat="1" applyAlignment="1">
      <alignment horizontal="center"/>
    </xf>
    <xf numFmtId="49" fontId="25" fillId="0" borderId="27" xfId="2" applyNumberFormat="1" applyFont="1" applyBorder="1" applyAlignment="1" applyProtection="1">
      <alignment horizontal="center" vertical="center"/>
    </xf>
    <xf numFmtId="49" fontId="25" fillId="0" borderId="24" xfId="2" applyNumberFormat="1" applyFont="1" applyBorder="1" applyAlignment="1">
      <alignment horizontal="center" vertical="center"/>
    </xf>
    <xf numFmtId="49" fontId="25" fillId="0" borderId="23" xfId="2" applyNumberFormat="1" applyFont="1" applyBorder="1" applyAlignment="1">
      <alignment horizontal="center" vertical="center"/>
    </xf>
    <xf numFmtId="49" fontId="25" fillId="0" borderId="64" xfId="2" applyNumberFormat="1" applyFont="1" applyBorder="1" applyAlignment="1" applyProtection="1">
      <alignment horizontal="center" vertical="center"/>
    </xf>
    <xf numFmtId="49" fontId="25" fillId="0" borderId="7" xfId="2" applyNumberFormat="1" applyFont="1" applyBorder="1" applyAlignment="1" applyProtection="1">
      <alignment horizontal="center" vertical="center"/>
    </xf>
    <xf numFmtId="49" fontId="25" fillId="0" borderId="67" xfId="2" applyNumberFormat="1" applyFont="1" applyBorder="1" applyAlignment="1" applyProtection="1">
      <alignment horizontal="center" vertical="center"/>
    </xf>
    <xf numFmtId="168" fontId="14" fillId="0" borderId="2" xfId="2" applyNumberFormat="1" applyFont="1" applyBorder="1" applyAlignment="1" applyProtection="1">
      <alignment horizontal="center"/>
      <protection locked="0"/>
    </xf>
    <xf numFmtId="168" fontId="14" fillId="0" borderId="0" xfId="2" applyNumberFormat="1" applyFont="1" applyBorder="1" applyAlignment="1" applyProtection="1">
      <alignment horizontal="center"/>
      <protection locked="0"/>
    </xf>
    <xf numFmtId="49" fontId="25" fillId="0" borderId="56" xfId="2" applyNumberFormat="1" applyFont="1" applyBorder="1" applyAlignment="1" applyProtection="1">
      <alignment horizontal="center" vertical="center"/>
      <protection locked="0"/>
    </xf>
    <xf numFmtId="49" fontId="25" fillId="0" borderId="23" xfId="2" applyNumberFormat="1" applyFont="1" applyBorder="1" applyAlignment="1" applyProtection="1">
      <alignment horizontal="center" vertical="center"/>
      <protection locked="0"/>
    </xf>
    <xf numFmtId="49" fontId="36" fillId="0" borderId="99" xfId="2" applyNumberFormat="1" applyFont="1" applyBorder="1" applyAlignment="1" applyProtection="1">
      <alignment horizontal="center" vertical="center" wrapText="1"/>
    </xf>
    <xf numFmtId="49" fontId="36" fillId="0" borderId="89" xfId="2" applyNumberFormat="1" applyFont="1" applyBorder="1" applyAlignment="1" applyProtection="1">
      <alignment horizontal="center" vertical="center" wrapText="1"/>
    </xf>
    <xf numFmtId="49" fontId="36" fillId="0" borderId="8" xfId="2" applyNumberFormat="1" applyFont="1" applyBorder="1" applyAlignment="1" applyProtection="1">
      <alignment horizontal="center" vertical="center" wrapText="1"/>
    </xf>
    <xf numFmtId="49" fontId="36" fillId="0" borderId="32" xfId="2" applyNumberFormat="1" applyFont="1" applyBorder="1" applyAlignment="1" applyProtection="1">
      <alignment horizontal="center" vertical="center" wrapText="1"/>
    </xf>
    <xf numFmtId="49" fontId="36" fillId="0" borderId="12" xfId="2" applyNumberFormat="1" applyFont="1" applyBorder="1" applyAlignment="1" applyProtection="1">
      <alignment horizontal="center" vertical="center" wrapText="1"/>
    </xf>
    <xf numFmtId="49" fontId="14" fillId="0" borderId="0" xfId="2" applyNumberFormat="1" applyFont="1" applyBorder="1" applyAlignment="1" applyProtection="1">
      <alignment horizontal="center"/>
      <protection locked="0"/>
    </xf>
    <xf numFmtId="0" fontId="1" fillId="0" borderId="51" xfId="0" applyFont="1" applyBorder="1" applyAlignment="1">
      <alignment horizontal="left"/>
    </xf>
    <xf numFmtId="0" fontId="1" fillId="0" borderId="93" xfId="0" applyFont="1" applyBorder="1" applyAlignment="1">
      <alignment horizontal="left"/>
    </xf>
    <xf numFmtId="0" fontId="1" fillId="0" borderId="53" xfId="0" applyFont="1" applyBorder="1" applyAlignment="1">
      <alignment horizontal="left"/>
    </xf>
    <xf numFmtId="0" fontId="1" fillId="0" borderId="70" xfId="0" applyFont="1" applyBorder="1" applyAlignment="1">
      <alignment horizontal="left"/>
    </xf>
    <xf numFmtId="0" fontId="1" fillId="0" borderId="37" xfId="0" applyFont="1" applyBorder="1" applyAlignment="1">
      <alignment horizontal="left"/>
    </xf>
    <xf numFmtId="0" fontId="1" fillId="0" borderId="94" xfId="0" applyFont="1" applyBorder="1" applyAlignment="1">
      <alignment horizontal="left"/>
    </xf>
    <xf numFmtId="0" fontId="1" fillId="0" borderId="49" xfId="0" applyFont="1" applyBorder="1" applyAlignment="1">
      <alignment horizontal="left"/>
    </xf>
    <xf numFmtId="0" fontId="1" fillId="0" borderId="92" xfId="0" applyFont="1" applyBorder="1" applyAlignment="1">
      <alignment horizontal="left"/>
    </xf>
    <xf numFmtId="0" fontId="2" fillId="0" borderId="95" xfId="0" applyFont="1" applyBorder="1" applyAlignment="1">
      <alignment horizontal="center"/>
    </xf>
    <xf numFmtId="0" fontId="2" fillId="0" borderId="96" xfId="0" applyFont="1" applyBorder="1" applyAlignment="1">
      <alignment horizontal="center"/>
    </xf>
    <xf numFmtId="0" fontId="9" fillId="0" borderId="53" xfId="0" applyFont="1" applyBorder="1" applyAlignment="1">
      <alignment horizontal="center"/>
    </xf>
    <xf numFmtId="0" fontId="9" fillId="0" borderId="54" xfId="0" applyFont="1" applyBorder="1" applyAlignment="1">
      <alignment horizontal="center"/>
    </xf>
    <xf numFmtId="0" fontId="2" fillId="0" borderId="76" xfId="0" applyFont="1" applyBorder="1" applyAlignment="1">
      <alignment horizontal="center" textRotation="90" wrapText="1"/>
    </xf>
    <xf numFmtId="0" fontId="2" fillId="0" borderId="17" xfId="0" applyFont="1" applyBorder="1" applyAlignment="1">
      <alignment horizontal="center" textRotation="90" wrapText="1"/>
    </xf>
    <xf numFmtId="0" fontId="2" fillId="0" borderId="89" xfId="0" applyFont="1" applyBorder="1" applyAlignment="1">
      <alignment horizontal="left" vertical="top" wrapText="1"/>
    </xf>
    <xf numFmtId="0" fontId="2" fillId="0" borderId="32" xfId="0" applyFont="1" applyBorder="1" applyAlignment="1">
      <alignment horizontal="left" vertical="top" wrapText="1"/>
    </xf>
    <xf numFmtId="0" fontId="2" fillId="0" borderId="50" xfId="0" applyFont="1" applyBorder="1" applyAlignment="1">
      <alignment horizontal="center" vertical="center" wrapText="1"/>
    </xf>
    <xf numFmtId="0" fontId="2" fillId="0" borderId="82" xfId="0" applyFont="1" applyBorder="1" applyAlignment="1">
      <alignment horizontal="center" vertical="center" wrapText="1"/>
    </xf>
    <xf numFmtId="164" fontId="2" fillId="0" borderId="50" xfId="0" applyNumberFormat="1" applyFont="1" applyBorder="1" applyAlignment="1">
      <alignment horizontal="center" vertical="center" wrapText="1"/>
    </xf>
    <xf numFmtId="164" fontId="2" fillId="0" borderId="48" xfId="0" applyNumberFormat="1" applyFont="1" applyBorder="1" applyAlignment="1">
      <alignment horizontal="center" vertical="center" wrapText="1"/>
    </xf>
    <xf numFmtId="164" fontId="2" fillId="0" borderId="54" xfId="0" applyNumberFormat="1" applyFont="1" applyBorder="1" applyAlignment="1">
      <alignment horizontal="center" vertical="center" wrapText="1"/>
    </xf>
    <xf numFmtId="0" fontId="2" fillId="0" borderId="49" xfId="0" applyFont="1" applyBorder="1" applyAlignment="1">
      <alignment horizontal="center" textRotation="90" wrapText="1"/>
    </xf>
    <xf numFmtId="0" fontId="2" fillId="0" borderId="81" xfId="0" applyFont="1" applyBorder="1" applyAlignment="1">
      <alignment horizontal="center" textRotation="90" wrapText="1"/>
    </xf>
    <xf numFmtId="165" fontId="2" fillId="0" borderId="49"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0" fontId="2" fillId="0" borderId="50" xfId="0" applyFont="1" applyBorder="1" applyAlignment="1">
      <alignment horizontal="center" textRotation="90" wrapText="1"/>
    </xf>
    <xf numFmtId="0" fontId="2" fillId="0" borderId="48" xfId="0" applyFont="1" applyBorder="1" applyAlignment="1">
      <alignment horizontal="center" textRotation="90" wrapText="1"/>
    </xf>
    <xf numFmtId="0" fontId="2" fillId="0" borderId="82" xfId="0" applyFont="1" applyBorder="1" applyAlignment="1">
      <alignment horizontal="center" textRotation="90" wrapText="1"/>
    </xf>
    <xf numFmtId="0" fontId="2" fillId="0" borderId="46" xfId="0" applyFont="1" applyBorder="1" applyAlignment="1">
      <alignment horizontal="center" textRotation="90" wrapText="1"/>
    </xf>
    <xf numFmtId="0" fontId="2" fillId="0" borderId="87" xfId="0" applyFont="1" applyBorder="1" applyAlignment="1">
      <alignment horizontal="center" textRotation="90" wrapText="1"/>
    </xf>
    <xf numFmtId="0" fontId="2" fillId="0" borderId="85" xfId="0" applyFont="1" applyBorder="1" applyAlignment="1">
      <alignment horizontal="center" textRotation="90" wrapText="1"/>
    </xf>
    <xf numFmtId="0" fontId="2" fillId="0" borderId="44"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6" xfId="0" applyFont="1" applyBorder="1" applyAlignment="1">
      <alignment horizontal="center" textRotation="90" wrapText="1"/>
    </xf>
    <xf numFmtId="0" fontId="2" fillId="0" borderId="51" xfId="0" applyFont="1" applyBorder="1" applyAlignment="1">
      <alignment horizontal="center" textRotation="90" wrapText="1"/>
    </xf>
    <xf numFmtId="0" fontId="2" fillId="0" borderId="52" xfId="0" applyFont="1" applyBorder="1" applyAlignment="1">
      <alignment horizontal="center" textRotation="90" wrapText="1"/>
    </xf>
    <xf numFmtId="0" fontId="2" fillId="0" borderId="86" xfId="0" applyFont="1" applyBorder="1" applyAlignment="1">
      <alignment horizontal="center" textRotation="90"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43" xfId="0" applyFont="1" applyBorder="1" applyAlignment="1">
      <alignment horizontal="center"/>
    </xf>
    <xf numFmtId="0" fontId="2" fillId="0" borderId="71" xfId="0" applyFont="1" applyBorder="1" applyAlignment="1">
      <alignment horizontal="center"/>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43" xfId="0" applyFont="1" applyBorder="1" applyAlignment="1">
      <alignment horizontal="center" textRotation="90" wrapText="1"/>
    </xf>
    <xf numFmtId="0" fontId="2" fillId="0" borderId="44" xfId="0" applyFont="1" applyBorder="1" applyAlignment="1">
      <alignment horizontal="center" textRotation="90" wrapText="1"/>
    </xf>
    <xf numFmtId="0" fontId="2" fillId="0" borderId="99" xfId="0" applyFont="1" applyBorder="1" applyAlignment="1">
      <alignment horizontal="center" textRotation="90" wrapText="1"/>
    </xf>
    <xf numFmtId="0" fontId="2" fillId="0" borderId="89" xfId="0" applyFont="1" applyBorder="1" applyAlignment="1">
      <alignment horizontal="center" textRotation="90" wrapText="1"/>
    </xf>
    <xf numFmtId="0" fontId="2" fillId="0" borderId="0" xfId="0" applyFont="1" applyBorder="1" applyAlignment="1">
      <alignment horizontal="center" textRotation="90" wrapText="1"/>
    </xf>
    <xf numFmtId="0" fontId="2" fillId="0" borderId="8" xfId="0" applyFont="1" applyBorder="1" applyAlignment="1">
      <alignment horizontal="center" textRotation="90" wrapText="1"/>
    </xf>
    <xf numFmtId="0" fontId="2" fillId="0" borderId="49" xfId="0" applyFont="1" applyBorder="1" applyAlignment="1">
      <alignment horizontal="center" vertical="center" wrapText="1"/>
    </xf>
    <xf numFmtId="0" fontId="2" fillId="0" borderId="81" xfId="0" applyFont="1" applyBorder="1" applyAlignment="1">
      <alignment horizontal="center" vertical="center" wrapText="1"/>
    </xf>
    <xf numFmtId="165" fontId="2" fillId="0" borderId="50" xfId="0" applyNumberFormat="1" applyFont="1"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0" fontId="2" fillId="0" borderId="67" xfId="0" applyFont="1" applyBorder="1" applyAlignment="1">
      <alignment horizontal="center" textRotation="90" wrapText="1"/>
    </xf>
    <xf numFmtId="0" fontId="2" fillId="0" borderId="100" xfId="0" applyFont="1" applyBorder="1" applyAlignment="1">
      <alignment horizontal="center" textRotation="90" wrapText="1"/>
    </xf>
    <xf numFmtId="165" fontId="2" fillId="0" borderId="46" xfId="0" applyNumberFormat="1" applyFont="1" applyBorder="1" applyAlignment="1">
      <alignment horizontal="center" vertical="center" textRotation="90" wrapText="1"/>
    </xf>
    <xf numFmtId="165" fontId="2" fillId="0" borderId="85"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wrapText="1"/>
    </xf>
    <xf numFmtId="164" fontId="2" fillId="0" borderId="52" xfId="0" applyNumberFormat="1" applyFont="1" applyBorder="1" applyAlignment="1">
      <alignment horizontal="center" vertical="center" wrapText="1"/>
    </xf>
    <xf numFmtId="164" fontId="2" fillId="0" borderId="55" xfId="0" applyNumberFormat="1" applyFont="1" applyBorder="1" applyAlignment="1">
      <alignment horizontal="center" vertical="center" wrapText="1"/>
    </xf>
    <xf numFmtId="14" fontId="2" fillId="0" borderId="3" xfId="0" applyNumberFormat="1" applyFont="1" applyBorder="1" applyAlignment="1">
      <alignment horizontal="center"/>
    </xf>
    <xf numFmtId="0" fontId="0" fillId="0" borderId="3" xfId="0" applyBorder="1"/>
    <xf numFmtId="14" fontId="2" fillId="0" borderId="7" xfId="0" applyNumberFormat="1" applyFont="1" applyBorder="1" applyAlignment="1">
      <alignment horizontal="center"/>
    </xf>
    <xf numFmtId="0" fontId="0" fillId="0" borderId="7" xfId="0" applyBorder="1"/>
    <xf numFmtId="164" fontId="2" fillId="0" borderId="23" xfId="0" applyNumberFormat="1" applyFont="1" applyBorder="1" applyAlignment="1">
      <alignment horizontal="center" vertical="center" wrapText="1"/>
    </xf>
    <xf numFmtId="164" fontId="2" fillId="0" borderId="67" xfId="0" applyNumberFormat="1" applyFont="1" applyBorder="1" applyAlignment="1">
      <alignment horizontal="center" vertical="center" wrapText="1"/>
    </xf>
    <xf numFmtId="164" fontId="2" fillId="0" borderId="68" xfId="0" applyNumberFormat="1" applyFont="1" applyBorder="1" applyAlignment="1">
      <alignment horizontal="center"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9" xfId="0" applyFont="1" applyBorder="1" applyAlignment="1">
      <alignment horizontal="center"/>
    </xf>
    <xf numFmtId="0" fontId="2" fillId="0" borderId="43" xfId="0" applyFont="1" applyBorder="1" applyAlignment="1">
      <alignment horizontal="center" vertical="center" wrapText="1"/>
    </xf>
    <xf numFmtId="0" fontId="0" fillId="0" borderId="44" xfId="0" applyBorder="1"/>
    <xf numFmtId="0" fontId="0" fillId="0" borderId="99" xfId="0" applyBorder="1"/>
    <xf numFmtId="0" fontId="0" fillId="0" borderId="89" xfId="0" applyBorder="1"/>
    <xf numFmtId="0" fontId="0" fillId="0" borderId="0" xfId="0"/>
    <xf numFmtId="0" fontId="0" fillId="0" borderId="8" xfId="0" applyBorder="1"/>
    <xf numFmtId="0" fontId="0" fillId="0" borderId="32" xfId="0" applyBorder="1"/>
    <xf numFmtId="0" fontId="0" fillId="0" borderId="11" xfId="0" applyBorder="1"/>
    <xf numFmtId="0" fontId="0" fillId="0" borderId="12" xfId="0" applyBorder="1"/>
    <xf numFmtId="0" fontId="2" fillId="0" borderId="107" xfId="0" applyFont="1" applyBorder="1" applyAlignment="1">
      <alignment horizontal="center" vertical="center"/>
    </xf>
    <xf numFmtId="0" fontId="2" fillId="0" borderId="3" xfId="0" applyFont="1" applyBorder="1" applyAlignment="1">
      <alignment horizontal="center" vertical="center"/>
    </xf>
    <xf numFmtId="0" fontId="2" fillId="0" borderId="108" xfId="0" applyFont="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8" xfId="0" applyFont="1" applyBorder="1" applyAlignment="1">
      <alignment horizontal="center" vertical="center"/>
    </xf>
    <xf numFmtId="0" fontId="6" fillId="0" borderId="5" xfId="0" applyFont="1" applyBorder="1" applyAlignment="1">
      <alignment horizontal="center" wrapText="1"/>
    </xf>
    <xf numFmtId="0" fontId="6" fillId="0" borderId="0" xfId="0" applyFont="1" applyBorder="1" applyAlignment="1">
      <alignment horizontal="center"/>
    </xf>
    <xf numFmtId="0" fontId="6" fillId="0" borderId="13" xfId="0" applyFont="1" applyBorder="1" applyAlignment="1">
      <alignment horizontal="center"/>
    </xf>
    <xf numFmtId="164" fontId="2" fillId="0" borderId="45" xfId="0"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29" xfId="0" applyBorder="1" applyAlignment="1">
      <alignment horizontal="center" vertical="center" wrapText="1"/>
    </xf>
    <xf numFmtId="165" fontId="2" fillId="0" borderId="23" xfId="0" applyNumberFormat="1" applyFont="1" applyBorder="1" applyAlignment="1">
      <alignment horizontal="center" vertical="center" textRotation="90" wrapText="1"/>
    </xf>
    <xf numFmtId="165" fontId="2" fillId="0" borderId="100" xfId="0" applyNumberFormat="1" applyFont="1" applyBorder="1" applyAlignment="1">
      <alignment horizontal="center" vertical="center" textRotation="90"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3"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0" fontId="2" fillId="0" borderId="67"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100" xfId="0" applyFont="1" applyBorder="1" applyAlignment="1">
      <alignment horizontal="center" vertical="center" textRotation="90" wrapText="1"/>
    </xf>
    <xf numFmtId="0" fontId="2" fillId="0" borderId="86" xfId="0" applyFont="1" applyBorder="1" applyAlignment="1">
      <alignment horizontal="center" vertical="center" textRotation="90" wrapText="1"/>
    </xf>
    <xf numFmtId="0" fontId="0" fillId="0" borderId="0" xfId="0" applyBorder="1"/>
    <xf numFmtId="164" fontId="2" fillId="0" borderId="49" xfId="0" applyNumberFormat="1" applyFont="1" applyBorder="1" applyAlignment="1">
      <alignment horizontal="center" vertical="center" textRotation="90" wrapText="1"/>
    </xf>
    <xf numFmtId="164" fontId="2" fillId="0" borderId="51" xfId="0" applyNumberFormat="1" applyFont="1" applyBorder="1" applyAlignment="1">
      <alignment horizontal="center" vertical="center" textRotation="90" wrapText="1"/>
    </xf>
    <xf numFmtId="164" fontId="2" fillId="0" borderId="53" xfId="0" applyNumberFormat="1" applyFont="1" applyBorder="1" applyAlignment="1">
      <alignment horizontal="center" vertical="center" textRotation="90" wrapText="1"/>
    </xf>
    <xf numFmtId="164" fontId="2" fillId="0" borderId="50" xfId="0" applyNumberFormat="1" applyFont="1" applyBorder="1" applyAlignment="1">
      <alignment horizontal="center" vertical="center" textRotation="90" wrapText="1"/>
    </xf>
    <xf numFmtId="164" fontId="2" fillId="0" borderId="48" xfId="0" applyNumberFormat="1" applyFont="1" applyBorder="1" applyAlignment="1">
      <alignment horizontal="center" vertical="center" textRotation="90" wrapText="1"/>
    </xf>
    <xf numFmtId="164" fontId="2" fillId="0" borderId="54" xfId="0" applyNumberFormat="1"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2" fillId="0" borderId="46" xfId="0" applyFont="1" applyBorder="1" applyAlignment="1">
      <alignment horizontal="center" vertical="center" textRotation="90" wrapText="1"/>
    </xf>
    <xf numFmtId="0" fontId="2" fillId="0" borderId="85" xfId="0" applyFont="1" applyBorder="1" applyAlignment="1">
      <alignment horizontal="center" vertical="center" textRotation="90" wrapText="1"/>
    </xf>
    <xf numFmtId="0" fontId="2" fillId="0" borderId="101"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0" fontId="2" fillId="0" borderId="60" xfId="0" applyFont="1" applyBorder="1" applyAlignment="1">
      <alignment horizontal="center" vertical="center" textRotation="90" wrapText="1"/>
    </xf>
    <xf numFmtId="165" fontId="2" fillId="0" borderId="47"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0" fontId="2" fillId="0" borderId="76" xfId="0" applyFont="1" applyBorder="1" applyAlignment="1">
      <alignment horizontal="center" vertical="center" textRotation="90" wrapText="1"/>
    </xf>
    <xf numFmtId="0" fontId="0" fillId="0" borderId="17" xfId="0" applyBorder="1" applyAlignment="1">
      <alignment horizontal="center" vertical="center" textRotation="90" wrapText="1"/>
    </xf>
    <xf numFmtId="0" fontId="0" fillId="0" borderId="77" xfId="0" applyBorder="1" applyAlignment="1">
      <alignment horizontal="center" vertical="center" textRotation="90" wrapText="1"/>
    </xf>
    <xf numFmtId="165" fontId="2" fillId="0" borderId="56" xfId="0" applyNumberFormat="1" applyFont="1" applyBorder="1" applyAlignment="1">
      <alignment horizontal="center" vertical="center" textRotation="90" wrapText="1"/>
    </xf>
    <xf numFmtId="165" fontId="2" fillId="0" borderId="102" xfId="0" applyNumberFormat="1" applyFont="1" applyBorder="1" applyAlignment="1">
      <alignment horizontal="center" vertical="center" textRotation="90" wrapText="1"/>
    </xf>
    <xf numFmtId="0" fontId="2" fillId="0" borderId="56"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89" xfId="0" applyFont="1" applyBorder="1" applyAlignment="1">
      <alignment horizontal="center" vertical="top" wrapText="1"/>
    </xf>
    <xf numFmtId="0" fontId="2" fillId="0" borderId="32" xfId="0" applyFont="1" applyBorder="1" applyAlignment="1">
      <alignment horizontal="center" vertical="top"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9" xfId="0" applyBorder="1" applyAlignment="1">
      <alignment horizontal="center" vertical="top"/>
    </xf>
    <xf numFmtId="0" fontId="8" fillId="0" borderId="43" xfId="0" applyFont="1" applyBorder="1" applyAlignment="1">
      <alignment horizontal="center" vertical="center" wrapText="1"/>
    </xf>
    <xf numFmtId="0" fontId="8" fillId="0" borderId="71" xfId="0" applyFont="1" applyBorder="1" applyAlignment="1">
      <alignment horizontal="center" vertical="center" wrapText="1"/>
    </xf>
    <xf numFmtId="0" fontId="3" fillId="0" borderId="89" xfId="0" applyFont="1" applyBorder="1" applyAlignment="1">
      <alignment horizontal="center" wrapText="1"/>
    </xf>
    <xf numFmtId="0" fontId="3" fillId="0" borderId="0" xfId="0" applyFont="1" applyBorder="1" applyAlignment="1">
      <alignment horizontal="center"/>
    </xf>
    <xf numFmtId="0" fontId="3" fillId="0" borderId="0" xfId="0" applyFont="1" applyBorder="1" applyAlignment="1">
      <alignment horizontal="center" vertical="top"/>
    </xf>
    <xf numFmtId="0" fontId="2" fillId="0" borderId="76" xfId="0" applyFont="1" applyBorder="1" applyAlignment="1">
      <alignment horizontal="center" vertical="center" textRotation="88" wrapText="1"/>
    </xf>
    <xf numFmtId="0" fontId="0" fillId="0" borderId="17" xfId="0" applyBorder="1" applyAlignment="1">
      <alignment horizontal="center" vertical="center" textRotation="88" wrapText="1"/>
    </xf>
    <xf numFmtId="0" fontId="0" fillId="0" borderId="77" xfId="0" applyBorder="1" applyAlignment="1">
      <alignment horizontal="center" vertical="center" textRotation="88" wrapText="1"/>
    </xf>
    <xf numFmtId="0" fontId="2" fillId="0" borderId="23"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49" xfId="0" applyFont="1" applyBorder="1" applyAlignment="1">
      <alignment horizontal="center" vertical="center" textRotation="90" wrapText="1"/>
    </xf>
    <xf numFmtId="0" fontId="2" fillId="0" borderId="5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0" fillId="0" borderId="29" xfId="0" applyBorder="1" applyAlignment="1">
      <alignment horizontal="center" vertical="center" textRotation="90" wrapText="1"/>
    </xf>
    <xf numFmtId="164" fontId="2" fillId="0" borderId="56" xfId="0" applyNumberFormat="1" applyFont="1" applyBorder="1" applyAlignment="1">
      <alignment horizontal="center" vertical="center" wrapText="1"/>
    </xf>
    <xf numFmtId="164" fontId="2" fillId="0" borderId="57" xfId="0" applyNumberFormat="1" applyFont="1" applyBorder="1" applyAlignment="1">
      <alignment horizontal="center" vertical="center" wrapText="1"/>
    </xf>
    <xf numFmtId="164" fontId="2" fillId="0" borderId="58" xfId="0" applyNumberFormat="1" applyFont="1" applyBorder="1" applyAlignment="1">
      <alignment horizontal="center" vertical="center" wrapText="1"/>
    </xf>
    <xf numFmtId="0" fontId="2" fillId="0" borderId="26"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165" fontId="2" fillId="0" borderId="4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0" fontId="2" fillId="0" borderId="59" xfId="0" applyFont="1" applyBorder="1" applyAlignment="1">
      <alignment horizontal="center" textRotation="90" wrapText="1"/>
    </xf>
    <xf numFmtId="0" fontId="2" fillId="0" borderId="60" xfId="0" applyFont="1" applyBorder="1" applyAlignment="1">
      <alignment horizontal="center" textRotation="90" wrapText="1"/>
    </xf>
    <xf numFmtId="0" fontId="2" fillId="0" borderId="103" xfId="0" applyFont="1" applyBorder="1" applyAlignment="1">
      <alignment horizontal="center" textRotation="90" wrapText="1"/>
    </xf>
    <xf numFmtId="0" fontId="2" fillId="0" borderId="86" xfId="0" applyFont="1" applyBorder="1" applyAlignment="1">
      <alignment horizontal="center" vertical="center" wrapText="1"/>
    </xf>
    <xf numFmtId="0" fontId="2" fillId="0" borderId="104" xfId="0" applyFont="1" applyBorder="1" applyAlignment="1">
      <alignment horizontal="center" vertical="center" wrapText="1"/>
    </xf>
    <xf numFmtId="0" fontId="2" fillId="0" borderId="105"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52" xfId="0" applyFont="1" applyBorder="1" applyAlignment="1">
      <alignment horizontal="center" vertical="center" wrapText="1"/>
    </xf>
    <xf numFmtId="0" fontId="7" fillId="0" borderId="43" xfId="0" applyFont="1" applyBorder="1" applyAlignment="1">
      <alignment horizontal="center" vertical="center" textRotation="90" wrapText="1"/>
    </xf>
    <xf numFmtId="0" fontId="2" fillId="0" borderId="45" xfId="0" applyFont="1" applyBorder="1" applyAlignment="1">
      <alignment horizontal="center" textRotation="90" wrapText="1"/>
    </xf>
    <xf numFmtId="0" fontId="2" fillId="0" borderId="83" xfId="0" applyFont="1" applyBorder="1" applyAlignment="1">
      <alignment horizontal="center" textRotation="90" wrapText="1"/>
    </xf>
    <xf numFmtId="0" fontId="2" fillId="0" borderId="29" xfId="0" applyFont="1" applyBorder="1" applyAlignment="1">
      <alignment horizontal="center" textRotation="90" wrapText="1"/>
    </xf>
    <xf numFmtId="0" fontId="2" fillId="0" borderId="84" xfId="0" applyFont="1" applyBorder="1" applyAlignment="1">
      <alignment horizontal="center" textRotation="90" wrapText="1"/>
    </xf>
    <xf numFmtId="0" fontId="2" fillId="0" borderId="31" xfId="0" applyFont="1" applyBorder="1" applyAlignment="1">
      <alignment horizontal="center" textRotation="90" wrapText="1"/>
    </xf>
    <xf numFmtId="165" fontId="2" fillId="0" borderId="26"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97"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77" xfId="0" applyFont="1" applyBorder="1" applyAlignment="1">
      <alignment horizontal="center" textRotation="90" wrapText="1"/>
    </xf>
    <xf numFmtId="0" fontId="2" fillId="0" borderId="101" xfId="0" applyFont="1" applyBorder="1" applyAlignment="1">
      <alignment horizontal="center" textRotation="90" wrapText="1"/>
    </xf>
    <xf numFmtId="0" fontId="2" fillId="0" borderId="116" xfId="0" applyFont="1" applyBorder="1" applyAlignment="1">
      <alignment horizontal="center" textRotation="90" wrapText="1"/>
    </xf>
    <xf numFmtId="0" fontId="2" fillId="0" borderId="30" xfId="0" applyFont="1" applyBorder="1" applyAlignment="1">
      <alignment horizontal="center" textRotation="90" wrapText="1"/>
    </xf>
    <xf numFmtId="0" fontId="2" fillId="0" borderId="11" xfId="0" applyFont="1" applyBorder="1" applyAlignment="1">
      <alignment horizontal="center" textRotation="90" wrapText="1"/>
    </xf>
    <xf numFmtId="0" fontId="2" fillId="0" borderId="12" xfId="0" applyFont="1" applyBorder="1" applyAlignment="1">
      <alignment horizontal="center" textRotation="90" wrapText="1"/>
    </xf>
    <xf numFmtId="0" fontId="2" fillId="0" borderId="3" xfId="0" applyFont="1" applyBorder="1" applyAlignment="1">
      <alignment horizontal="center"/>
    </xf>
    <xf numFmtId="0" fontId="3" fillId="0" borderId="88" xfId="0" applyFont="1" applyBorder="1" applyAlignment="1">
      <alignment horizontal="center"/>
    </xf>
    <xf numFmtId="0" fontId="3" fillId="0" borderId="2" xfId="0" applyFont="1" applyBorder="1" applyAlignment="1">
      <alignment horizontal="center"/>
    </xf>
    <xf numFmtId="0" fontId="3" fillId="0" borderId="89" xfId="0" applyFont="1" applyBorder="1" applyAlignment="1">
      <alignment horizontal="center"/>
    </xf>
    <xf numFmtId="0" fontId="2" fillId="0" borderId="7" xfId="0" applyFont="1" applyBorder="1" applyAlignment="1">
      <alignment horizontal="center"/>
    </xf>
    <xf numFmtId="0" fontId="2" fillId="0" borderId="53" xfId="0" applyFont="1" applyBorder="1" applyAlignment="1">
      <alignment horizontal="center"/>
    </xf>
    <xf numFmtId="0" fontId="2" fillId="0" borderId="54" xfId="0" applyFont="1" applyBorder="1" applyAlignment="1">
      <alignment horizontal="center"/>
    </xf>
    <xf numFmtId="0" fontId="6" fillId="0" borderId="5" xfId="0" applyFont="1" applyBorder="1" applyAlignment="1">
      <alignment horizontal="center"/>
    </xf>
    <xf numFmtId="0" fontId="0" fillId="0" borderId="44" xfId="0" applyBorder="1" applyAlignment="1">
      <alignment horizontal="center" vertical="center" wrapText="1"/>
    </xf>
    <xf numFmtId="0" fontId="0" fillId="0" borderId="99" xfId="0" applyBorder="1" applyAlignment="1">
      <alignment horizontal="center" vertical="center" wrapText="1"/>
    </xf>
    <xf numFmtId="0" fontId="0" fillId="0" borderId="89"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3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64" fontId="2" fillId="0" borderId="101" xfId="0" applyNumberFormat="1" applyFont="1" applyBorder="1" applyAlignment="1">
      <alignment horizontal="center" vertical="center" wrapText="1"/>
    </xf>
    <xf numFmtId="164" fontId="2" fillId="0" borderId="44" xfId="0" applyNumberFormat="1" applyFont="1" applyBorder="1" applyAlignment="1">
      <alignment horizontal="center" vertical="center" wrapText="1"/>
    </xf>
    <xf numFmtId="164" fontId="2" fillId="0" borderId="115" xfId="0" applyNumberFormat="1" applyFont="1" applyBorder="1" applyAlignment="1">
      <alignment horizontal="center" vertical="center" wrapText="1"/>
    </xf>
    <xf numFmtId="164" fontId="2" fillId="0" borderId="116"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164" fontId="2" fillId="0" borderId="117"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18" xfId="0" applyNumberFormat="1" applyFont="1" applyBorder="1" applyAlignment="1">
      <alignment horizontal="center" vertical="center" wrapText="1"/>
    </xf>
    <xf numFmtId="164" fontId="2" fillId="0" borderId="99"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64" fontId="2" fillId="0" borderId="43" xfId="0" applyNumberFormat="1" applyFont="1" applyBorder="1" applyAlignment="1">
      <alignment horizontal="center" vertical="center" wrapText="1"/>
    </xf>
    <xf numFmtId="164" fontId="2" fillId="0" borderId="89"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165" fontId="2" fillId="0" borderId="45" xfId="0" applyNumberFormat="1" applyFont="1" applyBorder="1" applyAlignment="1">
      <alignment horizontal="center" textRotation="90" wrapText="1"/>
    </xf>
    <xf numFmtId="165" fontId="2" fillId="0" borderId="83" xfId="0" applyNumberFormat="1" applyFont="1" applyBorder="1" applyAlignment="1">
      <alignment horizontal="center" textRotation="90" wrapText="1"/>
    </xf>
    <xf numFmtId="165" fontId="2" fillId="0" borderId="29" xfId="0" applyNumberFormat="1" applyFont="1" applyBorder="1" applyAlignment="1">
      <alignment horizontal="center" textRotation="90" wrapText="1"/>
    </xf>
    <xf numFmtId="165" fontId="2" fillId="0" borderId="47" xfId="0" applyNumberFormat="1" applyFont="1" applyBorder="1" applyAlignment="1">
      <alignment horizontal="center" textRotation="90" wrapText="1"/>
    </xf>
    <xf numFmtId="165" fontId="2" fillId="0" borderId="84" xfId="0" applyNumberFormat="1" applyFont="1" applyBorder="1" applyAlignment="1">
      <alignment horizontal="center" textRotation="90" wrapText="1"/>
    </xf>
    <xf numFmtId="165" fontId="2" fillId="0" borderId="31" xfId="0" applyNumberFormat="1" applyFont="1" applyBorder="1" applyAlignment="1">
      <alignment horizontal="center" textRotation="90" wrapText="1"/>
    </xf>
    <xf numFmtId="0" fontId="2" fillId="0" borderId="115" xfId="0" applyFont="1" applyBorder="1" applyAlignment="1">
      <alignment horizontal="center" textRotation="90" wrapText="1"/>
    </xf>
    <xf numFmtId="0" fontId="2" fillId="0" borderId="117" xfId="0" applyFont="1" applyBorder="1" applyAlignment="1">
      <alignment horizontal="center" textRotation="90" wrapText="1"/>
    </xf>
    <xf numFmtId="0" fontId="2" fillId="0" borderId="118" xfId="0" applyFont="1" applyBorder="1" applyAlignment="1">
      <alignment horizontal="center" textRotation="90" wrapText="1"/>
    </xf>
    <xf numFmtId="165" fontId="2" fillId="0" borderId="24" xfId="0" applyNumberFormat="1" applyFont="1" applyBorder="1" applyAlignment="1">
      <alignment horizontal="center" vertical="center" textRotation="90" wrapText="1"/>
    </xf>
    <xf numFmtId="165" fontId="2" fillId="0" borderId="25" xfId="0" applyNumberFormat="1" applyFont="1" applyBorder="1" applyAlignment="1">
      <alignment horizontal="center" vertical="center" textRotation="90" wrapText="1"/>
    </xf>
    <xf numFmtId="167" fontId="2" fillId="0" borderId="24" xfId="0" applyNumberFormat="1" applyFont="1" applyBorder="1" applyAlignment="1">
      <alignment horizontal="center" vertical="center" wrapText="1"/>
    </xf>
    <xf numFmtId="167" fontId="2" fillId="0" borderId="23" xfId="0" applyNumberFormat="1" applyFont="1" applyBorder="1" applyAlignment="1">
      <alignment horizontal="center" vertical="center" wrapText="1"/>
    </xf>
    <xf numFmtId="167" fontId="2" fillId="0" borderId="56" xfId="0" applyNumberFormat="1" applyFont="1" applyBorder="1" applyAlignment="1">
      <alignment horizontal="center" vertical="center" wrapText="1"/>
    </xf>
    <xf numFmtId="167" fontId="2" fillId="0" borderId="25" xfId="0" applyNumberFormat="1" applyFont="1" applyBorder="1" applyAlignment="1">
      <alignment horizontal="center" vertical="center" wrapText="1"/>
    </xf>
    <xf numFmtId="0" fontId="2" fillId="0" borderId="19" xfId="0" applyFont="1" applyBorder="1" applyAlignment="1">
      <alignment horizontal="center" vertical="center" wrapText="1"/>
    </xf>
    <xf numFmtId="164" fontId="0" fillId="0" borderId="83" xfId="0" applyNumberFormat="1" applyBorder="1" applyAlignment="1">
      <alignment horizontal="center" vertical="center" wrapText="1"/>
    </xf>
    <xf numFmtId="164" fontId="0" fillId="0" borderId="29" xfId="0" applyNumberFormat="1" applyBorder="1" applyAlignment="1">
      <alignment horizontal="center" vertical="center" wrapText="1"/>
    </xf>
    <xf numFmtId="0" fontId="2" fillId="0" borderId="47"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165" fontId="2" fillId="0" borderId="27" xfId="0" applyNumberFormat="1" applyFont="1" applyBorder="1" applyAlignment="1">
      <alignment horizontal="center" vertical="center" textRotation="90" wrapText="1"/>
    </xf>
    <xf numFmtId="165" fontId="7" fillId="0" borderId="56"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xf numFmtId="0" fontId="20" fillId="0" borderId="0" xfId="0" applyFont="1" applyBorder="1" applyAlignment="1" applyProtection="1"/>
    <xf numFmtId="0" fontId="19" fillId="0" borderId="24" xfId="0" applyFont="1" applyBorder="1" applyAlignment="1">
      <alignment horizontal="center" vertical="center"/>
    </xf>
  </cellXfs>
  <cellStyles count="4">
    <cellStyle name="Normal" xfId="0" builtinId="0"/>
    <cellStyle name="Normal 10" xfId="3" xr:uid="{2A5B1205-EC2B-4095-96E1-B21DE8575CC8}"/>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5" name="Text Box 8">
          <a:extLst>
            <a:ext uri="{FF2B5EF4-FFF2-40B4-BE49-F238E27FC236}">
              <a16:creationId xmlns:a16="http://schemas.microsoft.com/office/drawing/2014/main" id="{00000000-0008-0000-0600-000005000000}"/>
            </a:ext>
          </a:extLst>
        </xdr:cNvPr>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2" name="Text Box 8">
          <a:extLst>
            <a:ext uri="{FF2B5EF4-FFF2-40B4-BE49-F238E27FC236}">
              <a16:creationId xmlns:a16="http://schemas.microsoft.com/office/drawing/2014/main" id="{00000000-0008-0000-0700-000002000000}"/>
            </a:ext>
          </a:extLst>
        </xdr:cNvPr>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219075</xdr:colOff>
      <xdr:row>3</xdr:row>
      <xdr:rowOff>190500</xdr:rowOff>
    </xdr:from>
    <xdr:to>
      <xdr:col>37</xdr:col>
      <xdr:colOff>219075</xdr:colOff>
      <xdr:row>4</xdr:row>
      <xdr:rowOff>123825</xdr:rowOff>
    </xdr:to>
    <xdr:sp macro="" textlink="">
      <xdr:nvSpPr>
        <xdr:cNvPr id="2" name="Text Box 3">
          <a:extLst>
            <a:ext uri="{FF2B5EF4-FFF2-40B4-BE49-F238E27FC236}">
              <a16:creationId xmlns:a16="http://schemas.microsoft.com/office/drawing/2014/main" id="{00000000-0008-0000-0800-000002000000}"/>
            </a:ext>
          </a:extLst>
        </xdr:cNvPr>
        <xdr:cNvSpPr txBox="1">
          <a:spLocks noChangeArrowheads="1"/>
        </xdr:cNvSpPr>
      </xdr:nvSpPr>
      <xdr:spPr bwMode="auto">
        <a:xfrm>
          <a:off x="447675" y="10191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A41EA-73C7-4D2B-8C91-D2F9AFB1C361}">
  <dimension ref="A1:AP82"/>
  <sheetViews>
    <sheetView tabSelected="1" view="pageBreakPreview" topLeftCell="A10" zoomScale="40" zoomScaleNormal="40" zoomScaleSheetLayoutView="40" workbookViewId="0">
      <selection activeCell="M54" sqref="M54"/>
    </sheetView>
  </sheetViews>
  <sheetFormatPr defaultColWidth="9.140625" defaultRowHeight="15" x14ac:dyDescent="0.25"/>
  <cols>
    <col min="1" max="1" width="5.28515625" style="132" customWidth="1"/>
    <col min="2" max="2" width="12.7109375" style="132" customWidth="1"/>
    <col min="3" max="3" width="30.7109375" style="132" customWidth="1"/>
    <col min="4" max="4" width="29.7109375" style="132" customWidth="1"/>
    <col min="5" max="8" width="14.42578125" style="132" customWidth="1"/>
    <col min="9" max="9" width="13.7109375" style="132" customWidth="1"/>
    <col min="10" max="10" width="13.7109375" style="197" customWidth="1"/>
    <col min="11" max="14" width="16.7109375" style="132" customWidth="1"/>
    <col min="15" max="15" width="13.7109375" style="132" customWidth="1"/>
    <col min="16" max="16" width="12.7109375" style="132" customWidth="1"/>
    <col min="17" max="17" width="12.42578125" style="197" customWidth="1"/>
    <col min="18" max="18" width="9.85546875" style="197" customWidth="1"/>
    <col min="19" max="22" width="9.85546875" style="132" customWidth="1"/>
    <col min="23" max="24" width="6.42578125" style="132" customWidth="1"/>
    <col min="25" max="27" width="12.7109375" style="132" customWidth="1"/>
    <col min="28" max="28" width="13.7109375" style="132" customWidth="1"/>
    <col min="29" max="30" width="14.42578125" style="132" customWidth="1"/>
    <col min="31" max="32" width="7.7109375" style="132" customWidth="1"/>
    <col min="33" max="255" width="9.140625" style="132"/>
    <col min="256" max="256" width="5.28515625" style="132" customWidth="1"/>
    <col min="257" max="257" width="14.42578125" style="132" customWidth="1"/>
    <col min="258" max="259" width="21.28515625" style="132" customWidth="1"/>
    <col min="260" max="264" width="14.42578125" style="132" customWidth="1"/>
    <col min="265" max="265" width="16.7109375" style="132" customWidth="1"/>
    <col min="266" max="271" width="9.85546875" style="132" customWidth="1"/>
    <col min="272" max="272" width="12.42578125" style="132" customWidth="1"/>
    <col min="273" max="278" width="9.85546875" style="132" customWidth="1"/>
    <col min="279" max="281" width="6.42578125" style="132" customWidth="1"/>
    <col min="282" max="285" width="14.42578125" style="132" customWidth="1"/>
    <col min="286" max="511" width="9.140625" style="132"/>
    <col min="512" max="512" width="5.28515625" style="132" customWidth="1"/>
    <col min="513" max="513" width="14.42578125" style="132" customWidth="1"/>
    <col min="514" max="515" width="21.28515625" style="132" customWidth="1"/>
    <col min="516" max="520" width="14.42578125" style="132" customWidth="1"/>
    <col min="521" max="521" width="16.7109375" style="132" customWidth="1"/>
    <col min="522" max="527" width="9.85546875" style="132" customWidth="1"/>
    <col min="528" max="528" width="12.42578125" style="132" customWidth="1"/>
    <col min="529" max="534" width="9.85546875" style="132" customWidth="1"/>
    <col min="535" max="537" width="6.42578125" style="132" customWidth="1"/>
    <col min="538" max="541" width="14.42578125" style="132" customWidth="1"/>
    <col min="542" max="767" width="9.140625" style="132"/>
    <col min="768" max="768" width="5.28515625" style="132" customWidth="1"/>
    <col min="769" max="769" width="14.42578125" style="132" customWidth="1"/>
    <col min="770" max="771" width="21.28515625" style="132" customWidth="1"/>
    <col min="772" max="776" width="14.42578125" style="132" customWidth="1"/>
    <col min="777" max="777" width="16.7109375" style="132" customWidth="1"/>
    <col min="778" max="783" width="9.85546875" style="132" customWidth="1"/>
    <col min="784" max="784" width="12.42578125" style="132" customWidth="1"/>
    <col min="785" max="790" width="9.85546875" style="132" customWidth="1"/>
    <col min="791" max="793" width="6.42578125" style="132" customWidth="1"/>
    <col min="794" max="797" width="14.42578125" style="132" customWidth="1"/>
    <col min="798" max="1023" width="9.140625" style="132"/>
    <col min="1024" max="1024" width="5.28515625" style="132" customWidth="1"/>
    <col min="1025" max="1025" width="14.42578125" style="132" customWidth="1"/>
    <col min="1026" max="1027" width="21.28515625" style="132" customWidth="1"/>
    <col min="1028" max="1032" width="14.42578125" style="132" customWidth="1"/>
    <col min="1033" max="1033" width="16.7109375" style="132" customWidth="1"/>
    <col min="1034" max="1039" width="9.85546875" style="132" customWidth="1"/>
    <col min="1040" max="1040" width="12.42578125" style="132" customWidth="1"/>
    <col min="1041" max="1046" width="9.85546875" style="132" customWidth="1"/>
    <col min="1047" max="1049" width="6.42578125" style="132" customWidth="1"/>
    <col min="1050" max="1053" width="14.42578125" style="132" customWidth="1"/>
    <col min="1054" max="1279" width="9.140625" style="132"/>
    <col min="1280" max="1280" width="5.28515625" style="132" customWidth="1"/>
    <col min="1281" max="1281" width="14.42578125" style="132" customWidth="1"/>
    <col min="1282" max="1283" width="21.28515625" style="132" customWidth="1"/>
    <col min="1284" max="1288" width="14.42578125" style="132" customWidth="1"/>
    <col min="1289" max="1289" width="16.7109375" style="132" customWidth="1"/>
    <col min="1290" max="1295" width="9.85546875" style="132" customWidth="1"/>
    <col min="1296" max="1296" width="12.42578125" style="132" customWidth="1"/>
    <col min="1297" max="1302" width="9.85546875" style="132" customWidth="1"/>
    <col min="1303" max="1305" width="6.42578125" style="132" customWidth="1"/>
    <col min="1306" max="1309" width="14.42578125" style="132" customWidth="1"/>
    <col min="1310" max="1535" width="9.140625" style="132"/>
    <col min="1536" max="1536" width="5.28515625" style="132" customWidth="1"/>
    <col min="1537" max="1537" width="14.42578125" style="132" customWidth="1"/>
    <col min="1538" max="1539" width="21.28515625" style="132" customWidth="1"/>
    <col min="1540" max="1544" width="14.42578125" style="132" customWidth="1"/>
    <col min="1545" max="1545" width="16.7109375" style="132" customWidth="1"/>
    <col min="1546" max="1551" width="9.85546875" style="132" customWidth="1"/>
    <col min="1552" max="1552" width="12.42578125" style="132" customWidth="1"/>
    <col min="1553" max="1558" width="9.85546875" style="132" customWidth="1"/>
    <col min="1559" max="1561" width="6.42578125" style="132" customWidth="1"/>
    <col min="1562" max="1565" width="14.42578125" style="132" customWidth="1"/>
    <col min="1566" max="1791" width="9.140625" style="132"/>
    <col min="1792" max="1792" width="5.28515625" style="132" customWidth="1"/>
    <col min="1793" max="1793" width="14.42578125" style="132" customWidth="1"/>
    <col min="1794" max="1795" width="21.28515625" style="132" customWidth="1"/>
    <col min="1796" max="1800" width="14.42578125" style="132" customWidth="1"/>
    <col min="1801" max="1801" width="16.7109375" style="132" customWidth="1"/>
    <col min="1802" max="1807" width="9.85546875" style="132" customWidth="1"/>
    <col min="1808" max="1808" width="12.42578125" style="132" customWidth="1"/>
    <col min="1809" max="1814" width="9.85546875" style="132" customWidth="1"/>
    <col min="1815" max="1817" width="6.42578125" style="132" customWidth="1"/>
    <col min="1818" max="1821" width="14.42578125" style="132" customWidth="1"/>
    <col min="1822" max="2047" width="9.140625" style="132"/>
    <col min="2048" max="2048" width="5.28515625" style="132" customWidth="1"/>
    <col min="2049" max="2049" width="14.42578125" style="132" customWidth="1"/>
    <col min="2050" max="2051" width="21.28515625" style="132" customWidth="1"/>
    <col min="2052" max="2056" width="14.42578125" style="132" customWidth="1"/>
    <col min="2057" max="2057" width="16.7109375" style="132" customWidth="1"/>
    <col min="2058" max="2063" width="9.85546875" style="132" customWidth="1"/>
    <col min="2064" max="2064" width="12.42578125" style="132" customWidth="1"/>
    <col min="2065" max="2070" width="9.85546875" style="132" customWidth="1"/>
    <col min="2071" max="2073" width="6.42578125" style="132" customWidth="1"/>
    <col min="2074" max="2077" width="14.42578125" style="132" customWidth="1"/>
    <col min="2078" max="2303" width="9.140625" style="132"/>
    <col min="2304" max="2304" width="5.28515625" style="132" customWidth="1"/>
    <col min="2305" max="2305" width="14.42578125" style="132" customWidth="1"/>
    <col min="2306" max="2307" width="21.28515625" style="132" customWidth="1"/>
    <col min="2308" max="2312" width="14.42578125" style="132" customWidth="1"/>
    <col min="2313" max="2313" width="16.7109375" style="132" customWidth="1"/>
    <col min="2314" max="2319" width="9.85546875" style="132" customWidth="1"/>
    <col min="2320" max="2320" width="12.42578125" style="132" customWidth="1"/>
    <col min="2321" max="2326" width="9.85546875" style="132" customWidth="1"/>
    <col min="2327" max="2329" width="6.42578125" style="132" customWidth="1"/>
    <col min="2330" max="2333" width="14.42578125" style="132" customWidth="1"/>
    <col min="2334" max="2559" width="9.140625" style="132"/>
    <col min="2560" max="2560" width="5.28515625" style="132" customWidth="1"/>
    <col min="2561" max="2561" width="14.42578125" style="132" customWidth="1"/>
    <col min="2562" max="2563" width="21.28515625" style="132" customWidth="1"/>
    <col min="2564" max="2568" width="14.42578125" style="132" customWidth="1"/>
    <col min="2569" max="2569" width="16.7109375" style="132" customWidth="1"/>
    <col min="2570" max="2575" width="9.85546875" style="132" customWidth="1"/>
    <col min="2576" max="2576" width="12.42578125" style="132" customWidth="1"/>
    <col min="2577" max="2582" width="9.85546875" style="132" customWidth="1"/>
    <col min="2583" max="2585" width="6.42578125" style="132" customWidth="1"/>
    <col min="2586" max="2589" width="14.42578125" style="132" customWidth="1"/>
    <col min="2590" max="2815" width="9.140625" style="132"/>
    <col min="2816" max="2816" width="5.28515625" style="132" customWidth="1"/>
    <col min="2817" max="2817" width="14.42578125" style="132" customWidth="1"/>
    <col min="2818" max="2819" width="21.28515625" style="132" customWidth="1"/>
    <col min="2820" max="2824" width="14.42578125" style="132" customWidth="1"/>
    <col min="2825" max="2825" width="16.7109375" style="132" customWidth="1"/>
    <col min="2826" max="2831" width="9.85546875" style="132" customWidth="1"/>
    <col min="2832" max="2832" width="12.42578125" style="132" customWidth="1"/>
    <col min="2833" max="2838" width="9.85546875" style="132" customWidth="1"/>
    <col min="2839" max="2841" width="6.42578125" style="132" customWidth="1"/>
    <col min="2842" max="2845" width="14.42578125" style="132" customWidth="1"/>
    <col min="2846" max="3071" width="9.140625" style="132"/>
    <col min="3072" max="3072" width="5.28515625" style="132" customWidth="1"/>
    <col min="3073" max="3073" width="14.42578125" style="132" customWidth="1"/>
    <col min="3074" max="3075" width="21.28515625" style="132" customWidth="1"/>
    <col min="3076" max="3080" width="14.42578125" style="132" customWidth="1"/>
    <col min="3081" max="3081" width="16.7109375" style="132" customWidth="1"/>
    <col min="3082" max="3087" width="9.85546875" style="132" customWidth="1"/>
    <col min="3088" max="3088" width="12.42578125" style="132" customWidth="1"/>
    <col min="3089" max="3094" width="9.85546875" style="132" customWidth="1"/>
    <col min="3095" max="3097" width="6.42578125" style="132" customWidth="1"/>
    <col min="3098" max="3101" width="14.42578125" style="132" customWidth="1"/>
    <col min="3102" max="3327" width="9.140625" style="132"/>
    <col min="3328" max="3328" width="5.28515625" style="132" customWidth="1"/>
    <col min="3329" max="3329" width="14.42578125" style="132" customWidth="1"/>
    <col min="3330" max="3331" width="21.28515625" style="132" customWidth="1"/>
    <col min="3332" max="3336" width="14.42578125" style="132" customWidth="1"/>
    <col min="3337" max="3337" width="16.7109375" style="132" customWidth="1"/>
    <col min="3338" max="3343" width="9.85546875" style="132" customWidth="1"/>
    <col min="3344" max="3344" width="12.42578125" style="132" customWidth="1"/>
    <col min="3345" max="3350" width="9.85546875" style="132" customWidth="1"/>
    <col min="3351" max="3353" width="6.42578125" style="132" customWidth="1"/>
    <col min="3354" max="3357" width="14.42578125" style="132" customWidth="1"/>
    <col min="3358" max="3583" width="9.140625" style="132"/>
    <col min="3584" max="3584" width="5.28515625" style="132" customWidth="1"/>
    <col min="3585" max="3585" width="14.42578125" style="132" customWidth="1"/>
    <col min="3586" max="3587" width="21.28515625" style="132" customWidth="1"/>
    <col min="3588" max="3592" width="14.42578125" style="132" customWidth="1"/>
    <col min="3593" max="3593" width="16.7109375" style="132" customWidth="1"/>
    <col min="3594" max="3599" width="9.85546875" style="132" customWidth="1"/>
    <col min="3600" max="3600" width="12.42578125" style="132" customWidth="1"/>
    <col min="3601" max="3606" width="9.85546875" style="132" customWidth="1"/>
    <col min="3607" max="3609" width="6.42578125" style="132" customWidth="1"/>
    <col min="3610" max="3613" width="14.42578125" style="132" customWidth="1"/>
    <col min="3614" max="3839" width="9.140625" style="132"/>
    <col min="3840" max="3840" width="5.28515625" style="132" customWidth="1"/>
    <col min="3841" max="3841" width="14.42578125" style="132" customWidth="1"/>
    <col min="3842" max="3843" width="21.28515625" style="132" customWidth="1"/>
    <col min="3844" max="3848" width="14.42578125" style="132" customWidth="1"/>
    <col min="3849" max="3849" width="16.7109375" style="132" customWidth="1"/>
    <col min="3850" max="3855" width="9.85546875" style="132" customWidth="1"/>
    <col min="3856" max="3856" width="12.42578125" style="132" customWidth="1"/>
    <col min="3857" max="3862" width="9.85546875" style="132" customWidth="1"/>
    <col min="3863" max="3865" width="6.42578125" style="132" customWidth="1"/>
    <col min="3866" max="3869" width="14.42578125" style="132" customWidth="1"/>
    <col min="3870" max="4095" width="9.140625" style="132"/>
    <col min="4096" max="4096" width="5.28515625" style="132" customWidth="1"/>
    <col min="4097" max="4097" width="14.42578125" style="132" customWidth="1"/>
    <col min="4098" max="4099" width="21.28515625" style="132" customWidth="1"/>
    <col min="4100" max="4104" width="14.42578125" style="132" customWidth="1"/>
    <col min="4105" max="4105" width="16.7109375" style="132" customWidth="1"/>
    <col min="4106" max="4111" width="9.85546875" style="132" customWidth="1"/>
    <col min="4112" max="4112" width="12.42578125" style="132" customWidth="1"/>
    <col min="4113" max="4118" width="9.85546875" style="132" customWidth="1"/>
    <col min="4119" max="4121" width="6.42578125" style="132" customWidth="1"/>
    <col min="4122" max="4125" width="14.42578125" style="132" customWidth="1"/>
    <col min="4126" max="4351" width="9.140625" style="132"/>
    <col min="4352" max="4352" width="5.28515625" style="132" customWidth="1"/>
    <col min="4353" max="4353" width="14.42578125" style="132" customWidth="1"/>
    <col min="4354" max="4355" width="21.28515625" style="132" customWidth="1"/>
    <col min="4356" max="4360" width="14.42578125" style="132" customWidth="1"/>
    <col min="4361" max="4361" width="16.7109375" style="132" customWidth="1"/>
    <col min="4362" max="4367" width="9.85546875" style="132" customWidth="1"/>
    <col min="4368" max="4368" width="12.42578125" style="132" customWidth="1"/>
    <col min="4369" max="4374" width="9.85546875" style="132" customWidth="1"/>
    <col min="4375" max="4377" width="6.42578125" style="132" customWidth="1"/>
    <col min="4378" max="4381" width="14.42578125" style="132" customWidth="1"/>
    <col min="4382" max="4607" width="9.140625" style="132"/>
    <col min="4608" max="4608" width="5.28515625" style="132" customWidth="1"/>
    <col min="4609" max="4609" width="14.42578125" style="132" customWidth="1"/>
    <col min="4610" max="4611" width="21.28515625" style="132" customWidth="1"/>
    <col min="4612" max="4616" width="14.42578125" style="132" customWidth="1"/>
    <col min="4617" max="4617" width="16.7109375" style="132" customWidth="1"/>
    <col min="4618" max="4623" width="9.85546875" style="132" customWidth="1"/>
    <col min="4624" max="4624" width="12.42578125" style="132" customWidth="1"/>
    <col min="4625" max="4630" width="9.85546875" style="132" customWidth="1"/>
    <col min="4631" max="4633" width="6.42578125" style="132" customWidth="1"/>
    <col min="4634" max="4637" width="14.42578125" style="132" customWidth="1"/>
    <col min="4638" max="4863" width="9.140625" style="132"/>
    <col min="4864" max="4864" width="5.28515625" style="132" customWidth="1"/>
    <col min="4865" max="4865" width="14.42578125" style="132" customWidth="1"/>
    <col min="4866" max="4867" width="21.28515625" style="132" customWidth="1"/>
    <col min="4868" max="4872" width="14.42578125" style="132" customWidth="1"/>
    <col min="4873" max="4873" width="16.7109375" style="132" customWidth="1"/>
    <col min="4874" max="4879" width="9.85546875" style="132" customWidth="1"/>
    <col min="4880" max="4880" width="12.42578125" style="132" customWidth="1"/>
    <col min="4881" max="4886" width="9.85546875" style="132" customWidth="1"/>
    <col min="4887" max="4889" width="6.42578125" style="132" customWidth="1"/>
    <col min="4890" max="4893" width="14.42578125" style="132" customWidth="1"/>
    <col min="4894" max="5119" width="9.140625" style="132"/>
    <col min="5120" max="5120" width="5.28515625" style="132" customWidth="1"/>
    <col min="5121" max="5121" width="14.42578125" style="132" customWidth="1"/>
    <col min="5122" max="5123" width="21.28515625" style="132" customWidth="1"/>
    <col min="5124" max="5128" width="14.42578125" style="132" customWidth="1"/>
    <col min="5129" max="5129" width="16.7109375" style="132" customWidth="1"/>
    <col min="5130" max="5135" width="9.85546875" style="132" customWidth="1"/>
    <col min="5136" max="5136" width="12.42578125" style="132" customWidth="1"/>
    <col min="5137" max="5142" width="9.85546875" style="132" customWidth="1"/>
    <col min="5143" max="5145" width="6.42578125" style="132" customWidth="1"/>
    <col min="5146" max="5149" width="14.42578125" style="132" customWidth="1"/>
    <col min="5150" max="5375" width="9.140625" style="132"/>
    <col min="5376" max="5376" width="5.28515625" style="132" customWidth="1"/>
    <col min="5377" max="5377" width="14.42578125" style="132" customWidth="1"/>
    <col min="5378" max="5379" width="21.28515625" style="132" customWidth="1"/>
    <col min="5380" max="5384" width="14.42578125" style="132" customWidth="1"/>
    <col min="5385" max="5385" width="16.7109375" style="132" customWidth="1"/>
    <col min="5386" max="5391" width="9.85546875" style="132" customWidth="1"/>
    <col min="5392" max="5392" width="12.42578125" style="132" customWidth="1"/>
    <col min="5393" max="5398" width="9.85546875" style="132" customWidth="1"/>
    <col min="5399" max="5401" width="6.42578125" style="132" customWidth="1"/>
    <col min="5402" max="5405" width="14.42578125" style="132" customWidth="1"/>
    <col min="5406" max="5631" width="9.140625" style="132"/>
    <col min="5632" max="5632" width="5.28515625" style="132" customWidth="1"/>
    <col min="5633" max="5633" width="14.42578125" style="132" customWidth="1"/>
    <col min="5634" max="5635" width="21.28515625" style="132" customWidth="1"/>
    <col min="5636" max="5640" width="14.42578125" style="132" customWidth="1"/>
    <col min="5641" max="5641" width="16.7109375" style="132" customWidth="1"/>
    <col min="5642" max="5647" width="9.85546875" style="132" customWidth="1"/>
    <col min="5648" max="5648" width="12.42578125" style="132" customWidth="1"/>
    <col min="5649" max="5654" width="9.85546875" style="132" customWidth="1"/>
    <col min="5655" max="5657" width="6.42578125" style="132" customWidth="1"/>
    <col min="5658" max="5661" width="14.42578125" style="132" customWidth="1"/>
    <col min="5662" max="5887" width="9.140625" style="132"/>
    <col min="5888" max="5888" width="5.28515625" style="132" customWidth="1"/>
    <col min="5889" max="5889" width="14.42578125" style="132" customWidth="1"/>
    <col min="5890" max="5891" width="21.28515625" style="132" customWidth="1"/>
    <col min="5892" max="5896" width="14.42578125" style="132" customWidth="1"/>
    <col min="5897" max="5897" width="16.7109375" style="132" customWidth="1"/>
    <col min="5898" max="5903" width="9.85546875" style="132" customWidth="1"/>
    <col min="5904" max="5904" width="12.42578125" style="132" customWidth="1"/>
    <col min="5905" max="5910" width="9.85546875" style="132" customWidth="1"/>
    <col min="5911" max="5913" width="6.42578125" style="132" customWidth="1"/>
    <col min="5914" max="5917" width="14.42578125" style="132" customWidth="1"/>
    <col min="5918" max="6143" width="9.140625" style="132"/>
    <col min="6144" max="6144" width="5.28515625" style="132" customWidth="1"/>
    <col min="6145" max="6145" width="14.42578125" style="132" customWidth="1"/>
    <col min="6146" max="6147" width="21.28515625" style="132" customWidth="1"/>
    <col min="6148" max="6152" width="14.42578125" style="132" customWidth="1"/>
    <col min="6153" max="6153" width="16.7109375" style="132" customWidth="1"/>
    <col min="6154" max="6159" width="9.85546875" style="132" customWidth="1"/>
    <col min="6160" max="6160" width="12.42578125" style="132" customWidth="1"/>
    <col min="6161" max="6166" width="9.85546875" style="132" customWidth="1"/>
    <col min="6167" max="6169" width="6.42578125" style="132" customWidth="1"/>
    <col min="6170" max="6173" width="14.42578125" style="132" customWidth="1"/>
    <col min="6174" max="6399" width="9.140625" style="132"/>
    <col min="6400" max="6400" width="5.28515625" style="132" customWidth="1"/>
    <col min="6401" max="6401" width="14.42578125" style="132" customWidth="1"/>
    <col min="6402" max="6403" width="21.28515625" style="132" customWidth="1"/>
    <col min="6404" max="6408" width="14.42578125" style="132" customWidth="1"/>
    <col min="6409" max="6409" width="16.7109375" style="132" customWidth="1"/>
    <col min="6410" max="6415" width="9.85546875" style="132" customWidth="1"/>
    <col min="6416" max="6416" width="12.42578125" style="132" customWidth="1"/>
    <col min="6417" max="6422" width="9.85546875" style="132" customWidth="1"/>
    <col min="6423" max="6425" width="6.42578125" style="132" customWidth="1"/>
    <col min="6426" max="6429" width="14.42578125" style="132" customWidth="1"/>
    <col min="6430" max="6655" width="9.140625" style="132"/>
    <col min="6656" max="6656" width="5.28515625" style="132" customWidth="1"/>
    <col min="6657" max="6657" width="14.42578125" style="132" customWidth="1"/>
    <col min="6658" max="6659" width="21.28515625" style="132" customWidth="1"/>
    <col min="6660" max="6664" width="14.42578125" style="132" customWidth="1"/>
    <col min="6665" max="6665" width="16.7109375" style="132" customWidth="1"/>
    <col min="6666" max="6671" width="9.85546875" style="132" customWidth="1"/>
    <col min="6672" max="6672" width="12.42578125" style="132" customWidth="1"/>
    <col min="6673" max="6678" width="9.85546875" style="132" customWidth="1"/>
    <col min="6679" max="6681" width="6.42578125" style="132" customWidth="1"/>
    <col min="6682" max="6685" width="14.42578125" style="132" customWidth="1"/>
    <col min="6686" max="6911" width="9.140625" style="132"/>
    <col min="6912" max="6912" width="5.28515625" style="132" customWidth="1"/>
    <col min="6913" max="6913" width="14.42578125" style="132" customWidth="1"/>
    <col min="6914" max="6915" width="21.28515625" style="132" customWidth="1"/>
    <col min="6916" max="6920" width="14.42578125" style="132" customWidth="1"/>
    <col min="6921" max="6921" width="16.7109375" style="132" customWidth="1"/>
    <col min="6922" max="6927" width="9.85546875" style="132" customWidth="1"/>
    <col min="6928" max="6928" width="12.42578125" style="132" customWidth="1"/>
    <col min="6929" max="6934" width="9.85546875" style="132" customWidth="1"/>
    <col min="6935" max="6937" width="6.42578125" style="132" customWidth="1"/>
    <col min="6938" max="6941" width="14.42578125" style="132" customWidth="1"/>
    <col min="6942" max="7167" width="9.140625" style="132"/>
    <col min="7168" max="7168" width="5.28515625" style="132" customWidth="1"/>
    <col min="7169" max="7169" width="14.42578125" style="132" customWidth="1"/>
    <col min="7170" max="7171" width="21.28515625" style="132" customWidth="1"/>
    <col min="7172" max="7176" width="14.42578125" style="132" customWidth="1"/>
    <col min="7177" max="7177" width="16.7109375" style="132" customWidth="1"/>
    <col min="7178" max="7183" width="9.85546875" style="132" customWidth="1"/>
    <col min="7184" max="7184" width="12.42578125" style="132" customWidth="1"/>
    <col min="7185" max="7190" width="9.85546875" style="132" customWidth="1"/>
    <col min="7191" max="7193" width="6.42578125" style="132" customWidth="1"/>
    <col min="7194" max="7197" width="14.42578125" style="132" customWidth="1"/>
    <col min="7198" max="7423" width="9.140625" style="132"/>
    <col min="7424" max="7424" width="5.28515625" style="132" customWidth="1"/>
    <col min="7425" max="7425" width="14.42578125" style="132" customWidth="1"/>
    <col min="7426" max="7427" width="21.28515625" style="132" customWidth="1"/>
    <col min="7428" max="7432" width="14.42578125" style="132" customWidth="1"/>
    <col min="7433" max="7433" width="16.7109375" style="132" customWidth="1"/>
    <col min="7434" max="7439" width="9.85546875" style="132" customWidth="1"/>
    <col min="7440" max="7440" width="12.42578125" style="132" customWidth="1"/>
    <col min="7441" max="7446" width="9.85546875" style="132" customWidth="1"/>
    <col min="7447" max="7449" width="6.42578125" style="132" customWidth="1"/>
    <col min="7450" max="7453" width="14.42578125" style="132" customWidth="1"/>
    <col min="7454" max="7679" width="9.140625" style="132"/>
    <col min="7680" max="7680" width="5.28515625" style="132" customWidth="1"/>
    <col min="7681" max="7681" width="14.42578125" style="132" customWidth="1"/>
    <col min="7682" max="7683" width="21.28515625" style="132" customWidth="1"/>
    <col min="7684" max="7688" width="14.42578125" style="132" customWidth="1"/>
    <col min="7689" max="7689" width="16.7109375" style="132" customWidth="1"/>
    <col min="7690" max="7695" width="9.85546875" style="132" customWidth="1"/>
    <col min="7696" max="7696" width="12.42578125" style="132" customWidth="1"/>
    <col min="7697" max="7702" width="9.85546875" style="132" customWidth="1"/>
    <col min="7703" max="7705" width="6.42578125" style="132" customWidth="1"/>
    <col min="7706" max="7709" width="14.42578125" style="132" customWidth="1"/>
    <col min="7710" max="7935" width="9.140625" style="132"/>
    <col min="7936" max="7936" width="5.28515625" style="132" customWidth="1"/>
    <col min="7937" max="7937" width="14.42578125" style="132" customWidth="1"/>
    <col min="7938" max="7939" width="21.28515625" style="132" customWidth="1"/>
    <col min="7940" max="7944" width="14.42578125" style="132" customWidth="1"/>
    <col min="7945" max="7945" width="16.7109375" style="132" customWidth="1"/>
    <col min="7946" max="7951" width="9.85546875" style="132" customWidth="1"/>
    <col min="7952" max="7952" width="12.42578125" style="132" customWidth="1"/>
    <col min="7953" max="7958" width="9.85546875" style="132" customWidth="1"/>
    <col min="7959" max="7961" width="6.42578125" style="132" customWidth="1"/>
    <col min="7962" max="7965" width="14.42578125" style="132" customWidth="1"/>
    <col min="7966" max="8191" width="9.140625" style="132"/>
    <col min="8192" max="8192" width="5.28515625" style="132" customWidth="1"/>
    <col min="8193" max="8193" width="14.42578125" style="132" customWidth="1"/>
    <col min="8194" max="8195" width="21.28515625" style="132" customWidth="1"/>
    <col min="8196" max="8200" width="14.42578125" style="132" customWidth="1"/>
    <col min="8201" max="8201" width="16.7109375" style="132" customWidth="1"/>
    <col min="8202" max="8207" width="9.85546875" style="132" customWidth="1"/>
    <col min="8208" max="8208" width="12.42578125" style="132" customWidth="1"/>
    <col min="8209" max="8214" width="9.85546875" style="132" customWidth="1"/>
    <col min="8215" max="8217" width="6.42578125" style="132" customWidth="1"/>
    <col min="8218" max="8221" width="14.42578125" style="132" customWidth="1"/>
    <col min="8222" max="8447" width="9.140625" style="132"/>
    <col min="8448" max="8448" width="5.28515625" style="132" customWidth="1"/>
    <col min="8449" max="8449" width="14.42578125" style="132" customWidth="1"/>
    <col min="8450" max="8451" width="21.28515625" style="132" customWidth="1"/>
    <col min="8452" max="8456" width="14.42578125" style="132" customWidth="1"/>
    <col min="8457" max="8457" width="16.7109375" style="132" customWidth="1"/>
    <col min="8458" max="8463" width="9.85546875" style="132" customWidth="1"/>
    <col min="8464" max="8464" width="12.42578125" style="132" customWidth="1"/>
    <col min="8465" max="8470" width="9.85546875" style="132" customWidth="1"/>
    <col min="8471" max="8473" width="6.42578125" style="132" customWidth="1"/>
    <col min="8474" max="8477" width="14.42578125" style="132" customWidth="1"/>
    <col min="8478" max="8703" width="9.140625" style="132"/>
    <col min="8704" max="8704" width="5.28515625" style="132" customWidth="1"/>
    <col min="8705" max="8705" width="14.42578125" style="132" customWidth="1"/>
    <col min="8706" max="8707" width="21.28515625" style="132" customWidth="1"/>
    <col min="8708" max="8712" width="14.42578125" style="132" customWidth="1"/>
    <col min="8713" max="8713" width="16.7109375" style="132" customWidth="1"/>
    <col min="8714" max="8719" width="9.85546875" style="132" customWidth="1"/>
    <col min="8720" max="8720" width="12.42578125" style="132" customWidth="1"/>
    <col min="8721" max="8726" width="9.85546875" style="132" customWidth="1"/>
    <col min="8727" max="8729" width="6.42578125" style="132" customWidth="1"/>
    <col min="8730" max="8733" width="14.42578125" style="132" customWidth="1"/>
    <col min="8734" max="8959" width="9.140625" style="132"/>
    <col min="8960" max="8960" width="5.28515625" style="132" customWidth="1"/>
    <col min="8961" max="8961" width="14.42578125" style="132" customWidth="1"/>
    <col min="8962" max="8963" width="21.28515625" style="132" customWidth="1"/>
    <col min="8964" max="8968" width="14.42578125" style="132" customWidth="1"/>
    <col min="8969" max="8969" width="16.7109375" style="132" customWidth="1"/>
    <col min="8970" max="8975" width="9.85546875" style="132" customWidth="1"/>
    <col min="8976" max="8976" width="12.42578125" style="132" customWidth="1"/>
    <col min="8977" max="8982" width="9.85546875" style="132" customWidth="1"/>
    <col min="8983" max="8985" width="6.42578125" style="132" customWidth="1"/>
    <col min="8986" max="8989" width="14.42578125" style="132" customWidth="1"/>
    <col min="8990" max="9215" width="9.140625" style="132"/>
    <col min="9216" max="9216" width="5.28515625" style="132" customWidth="1"/>
    <col min="9217" max="9217" width="14.42578125" style="132" customWidth="1"/>
    <col min="9218" max="9219" width="21.28515625" style="132" customWidth="1"/>
    <col min="9220" max="9224" width="14.42578125" style="132" customWidth="1"/>
    <col min="9225" max="9225" width="16.7109375" style="132" customWidth="1"/>
    <col min="9226" max="9231" width="9.85546875" style="132" customWidth="1"/>
    <col min="9232" max="9232" width="12.42578125" style="132" customWidth="1"/>
    <col min="9233" max="9238" width="9.85546875" style="132" customWidth="1"/>
    <col min="9239" max="9241" width="6.42578125" style="132" customWidth="1"/>
    <col min="9242" max="9245" width="14.42578125" style="132" customWidth="1"/>
    <col min="9246" max="9471" width="9.140625" style="132"/>
    <col min="9472" max="9472" width="5.28515625" style="132" customWidth="1"/>
    <col min="9473" max="9473" width="14.42578125" style="132" customWidth="1"/>
    <col min="9474" max="9475" width="21.28515625" style="132" customWidth="1"/>
    <col min="9476" max="9480" width="14.42578125" style="132" customWidth="1"/>
    <col min="9481" max="9481" width="16.7109375" style="132" customWidth="1"/>
    <col min="9482" max="9487" width="9.85546875" style="132" customWidth="1"/>
    <col min="9488" max="9488" width="12.42578125" style="132" customWidth="1"/>
    <col min="9489" max="9494" width="9.85546875" style="132" customWidth="1"/>
    <col min="9495" max="9497" width="6.42578125" style="132" customWidth="1"/>
    <col min="9498" max="9501" width="14.42578125" style="132" customWidth="1"/>
    <col min="9502" max="9727" width="9.140625" style="132"/>
    <col min="9728" max="9728" width="5.28515625" style="132" customWidth="1"/>
    <col min="9729" max="9729" width="14.42578125" style="132" customWidth="1"/>
    <col min="9730" max="9731" width="21.28515625" style="132" customWidth="1"/>
    <col min="9732" max="9736" width="14.42578125" style="132" customWidth="1"/>
    <col min="9737" max="9737" width="16.7109375" style="132" customWidth="1"/>
    <col min="9738" max="9743" width="9.85546875" style="132" customWidth="1"/>
    <col min="9744" max="9744" width="12.42578125" style="132" customWidth="1"/>
    <col min="9745" max="9750" width="9.85546875" style="132" customWidth="1"/>
    <col min="9751" max="9753" width="6.42578125" style="132" customWidth="1"/>
    <col min="9754" max="9757" width="14.42578125" style="132" customWidth="1"/>
    <col min="9758" max="9983" width="9.140625" style="132"/>
    <col min="9984" max="9984" width="5.28515625" style="132" customWidth="1"/>
    <col min="9985" max="9985" width="14.42578125" style="132" customWidth="1"/>
    <col min="9986" max="9987" width="21.28515625" style="132" customWidth="1"/>
    <col min="9988" max="9992" width="14.42578125" style="132" customWidth="1"/>
    <col min="9993" max="9993" width="16.7109375" style="132" customWidth="1"/>
    <col min="9994" max="9999" width="9.85546875" style="132" customWidth="1"/>
    <col min="10000" max="10000" width="12.42578125" style="132" customWidth="1"/>
    <col min="10001" max="10006" width="9.85546875" style="132" customWidth="1"/>
    <col min="10007" max="10009" width="6.42578125" style="132" customWidth="1"/>
    <col min="10010" max="10013" width="14.42578125" style="132" customWidth="1"/>
    <col min="10014" max="10239" width="9.140625" style="132"/>
    <col min="10240" max="10240" width="5.28515625" style="132" customWidth="1"/>
    <col min="10241" max="10241" width="14.42578125" style="132" customWidth="1"/>
    <col min="10242" max="10243" width="21.28515625" style="132" customWidth="1"/>
    <col min="10244" max="10248" width="14.42578125" style="132" customWidth="1"/>
    <col min="10249" max="10249" width="16.7109375" style="132" customWidth="1"/>
    <col min="10250" max="10255" width="9.85546875" style="132" customWidth="1"/>
    <col min="10256" max="10256" width="12.42578125" style="132" customWidth="1"/>
    <col min="10257" max="10262" width="9.85546875" style="132" customWidth="1"/>
    <col min="10263" max="10265" width="6.42578125" style="132" customWidth="1"/>
    <col min="10266" max="10269" width="14.42578125" style="132" customWidth="1"/>
    <col min="10270" max="10495" width="9.140625" style="132"/>
    <col min="10496" max="10496" width="5.28515625" style="132" customWidth="1"/>
    <col min="10497" max="10497" width="14.42578125" style="132" customWidth="1"/>
    <col min="10498" max="10499" width="21.28515625" style="132" customWidth="1"/>
    <col min="10500" max="10504" width="14.42578125" style="132" customWidth="1"/>
    <col min="10505" max="10505" width="16.7109375" style="132" customWidth="1"/>
    <col min="10506" max="10511" width="9.85546875" style="132" customWidth="1"/>
    <col min="10512" max="10512" width="12.42578125" style="132" customWidth="1"/>
    <col min="10513" max="10518" width="9.85546875" style="132" customWidth="1"/>
    <col min="10519" max="10521" width="6.42578125" style="132" customWidth="1"/>
    <col min="10522" max="10525" width="14.42578125" style="132" customWidth="1"/>
    <col min="10526" max="10751" width="9.140625" style="132"/>
    <col min="10752" max="10752" width="5.28515625" style="132" customWidth="1"/>
    <col min="10753" max="10753" width="14.42578125" style="132" customWidth="1"/>
    <col min="10754" max="10755" width="21.28515625" style="132" customWidth="1"/>
    <col min="10756" max="10760" width="14.42578125" style="132" customWidth="1"/>
    <col min="10761" max="10761" width="16.7109375" style="132" customWidth="1"/>
    <col min="10762" max="10767" width="9.85546875" style="132" customWidth="1"/>
    <col min="10768" max="10768" width="12.42578125" style="132" customWidth="1"/>
    <col min="10769" max="10774" width="9.85546875" style="132" customWidth="1"/>
    <col min="10775" max="10777" width="6.42578125" style="132" customWidth="1"/>
    <col min="10778" max="10781" width="14.42578125" style="132" customWidth="1"/>
    <col min="10782" max="11007" width="9.140625" style="132"/>
    <col min="11008" max="11008" width="5.28515625" style="132" customWidth="1"/>
    <col min="11009" max="11009" width="14.42578125" style="132" customWidth="1"/>
    <col min="11010" max="11011" width="21.28515625" style="132" customWidth="1"/>
    <col min="11012" max="11016" width="14.42578125" style="132" customWidth="1"/>
    <col min="11017" max="11017" width="16.7109375" style="132" customWidth="1"/>
    <col min="11018" max="11023" width="9.85546875" style="132" customWidth="1"/>
    <col min="11024" max="11024" width="12.42578125" style="132" customWidth="1"/>
    <col min="11025" max="11030" width="9.85546875" style="132" customWidth="1"/>
    <col min="11031" max="11033" width="6.42578125" style="132" customWidth="1"/>
    <col min="11034" max="11037" width="14.42578125" style="132" customWidth="1"/>
    <col min="11038" max="11263" width="9.140625" style="132"/>
    <col min="11264" max="11264" width="5.28515625" style="132" customWidth="1"/>
    <col min="11265" max="11265" width="14.42578125" style="132" customWidth="1"/>
    <col min="11266" max="11267" width="21.28515625" style="132" customWidth="1"/>
    <col min="11268" max="11272" width="14.42578125" style="132" customWidth="1"/>
    <col min="11273" max="11273" width="16.7109375" style="132" customWidth="1"/>
    <col min="11274" max="11279" width="9.85546875" style="132" customWidth="1"/>
    <col min="11280" max="11280" width="12.42578125" style="132" customWidth="1"/>
    <col min="11281" max="11286" width="9.85546875" style="132" customWidth="1"/>
    <col min="11287" max="11289" width="6.42578125" style="132" customWidth="1"/>
    <col min="11290" max="11293" width="14.42578125" style="132" customWidth="1"/>
    <col min="11294" max="11519" width="9.140625" style="132"/>
    <col min="11520" max="11520" width="5.28515625" style="132" customWidth="1"/>
    <col min="11521" max="11521" width="14.42578125" style="132" customWidth="1"/>
    <col min="11522" max="11523" width="21.28515625" style="132" customWidth="1"/>
    <col min="11524" max="11528" width="14.42578125" style="132" customWidth="1"/>
    <col min="11529" max="11529" width="16.7109375" style="132" customWidth="1"/>
    <col min="11530" max="11535" width="9.85546875" style="132" customWidth="1"/>
    <col min="11536" max="11536" width="12.42578125" style="132" customWidth="1"/>
    <col min="11537" max="11542" width="9.85546875" style="132" customWidth="1"/>
    <col min="11543" max="11545" width="6.42578125" style="132" customWidth="1"/>
    <col min="11546" max="11549" width="14.42578125" style="132" customWidth="1"/>
    <col min="11550" max="11775" width="9.140625" style="132"/>
    <col min="11776" max="11776" width="5.28515625" style="132" customWidth="1"/>
    <col min="11777" max="11777" width="14.42578125" style="132" customWidth="1"/>
    <col min="11778" max="11779" width="21.28515625" style="132" customWidth="1"/>
    <col min="11780" max="11784" width="14.42578125" style="132" customWidth="1"/>
    <col min="11785" max="11785" width="16.7109375" style="132" customWidth="1"/>
    <col min="11786" max="11791" width="9.85546875" style="132" customWidth="1"/>
    <col min="11792" max="11792" width="12.42578125" style="132" customWidth="1"/>
    <col min="11793" max="11798" width="9.85546875" style="132" customWidth="1"/>
    <col min="11799" max="11801" width="6.42578125" style="132" customWidth="1"/>
    <col min="11802" max="11805" width="14.42578125" style="132" customWidth="1"/>
    <col min="11806" max="12031" width="9.140625" style="132"/>
    <col min="12032" max="12032" width="5.28515625" style="132" customWidth="1"/>
    <col min="12033" max="12033" width="14.42578125" style="132" customWidth="1"/>
    <col min="12034" max="12035" width="21.28515625" style="132" customWidth="1"/>
    <col min="12036" max="12040" width="14.42578125" style="132" customWidth="1"/>
    <col min="12041" max="12041" width="16.7109375" style="132" customWidth="1"/>
    <col min="12042" max="12047" width="9.85546875" style="132" customWidth="1"/>
    <col min="12048" max="12048" width="12.42578125" style="132" customWidth="1"/>
    <col min="12049" max="12054" width="9.85546875" style="132" customWidth="1"/>
    <col min="12055" max="12057" width="6.42578125" style="132" customWidth="1"/>
    <col min="12058" max="12061" width="14.42578125" style="132" customWidth="1"/>
    <col min="12062" max="12287" width="9.140625" style="132"/>
    <col min="12288" max="12288" width="5.28515625" style="132" customWidth="1"/>
    <col min="12289" max="12289" width="14.42578125" style="132" customWidth="1"/>
    <col min="12290" max="12291" width="21.28515625" style="132" customWidth="1"/>
    <col min="12292" max="12296" width="14.42578125" style="132" customWidth="1"/>
    <col min="12297" max="12297" width="16.7109375" style="132" customWidth="1"/>
    <col min="12298" max="12303" width="9.85546875" style="132" customWidth="1"/>
    <col min="12304" max="12304" width="12.42578125" style="132" customWidth="1"/>
    <col min="12305" max="12310" width="9.85546875" style="132" customWidth="1"/>
    <col min="12311" max="12313" width="6.42578125" style="132" customWidth="1"/>
    <col min="12314" max="12317" width="14.42578125" style="132" customWidth="1"/>
    <col min="12318" max="12543" width="9.140625" style="132"/>
    <col min="12544" max="12544" width="5.28515625" style="132" customWidth="1"/>
    <col min="12545" max="12545" width="14.42578125" style="132" customWidth="1"/>
    <col min="12546" max="12547" width="21.28515625" style="132" customWidth="1"/>
    <col min="12548" max="12552" width="14.42578125" style="132" customWidth="1"/>
    <col min="12553" max="12553" width="16.7109375" style="132" customWidth="1"/>
    <col min="12554" max="12559" width="9.85546875" style="132" customWidth="1"/>
    <col min="12560" max="12560" width="12.42578125" style="132" customWidth="1"/>
    <col min="12561" max="12566" width="9.85546875" style="132" customWidth="1"/>
    <col min="12567" max="12569" width="6.42578125" style="132" customWidth="1"/>
    <col min="12570" max="12573" width="14.42578125" style="132" customWidth="1"/>
    <col min="12574" max="12799" width="9.140625" style="132"/>
    <col min="12800" max="12800" width="5.28515625" style="132" customWidth="1"/>
    <col min="12801" max="12801" width="14.42578125" style="132" customWidth="1"/>
    <col min="12802" max="12803" width="21.28515625" style="132" customWidth="1"/>
    <col min="12804" max="12808" width="14.42578125" style="132" customWidth="1"/>
    <col min="12809" max="12809" width="16.7109375" style="132" customWidth="1"/>
    <col min="12810" max="12815" width="9.85546875" style="132" customWidth="1"/>
    <col min="12816" max="12816" width="12.42578125" style="132" customWidth="1"/>
    <col min="12817" max="12822" width="9.85546875" style="132" customWidth="1"/>
    <col min="12823" max="12825" width="6.42578125" style="132" customWidth="1"/>
    <col min="12826" max="12829" width="14.42578125" style="132" customWidth="1"/>
    <col min="12830" max="13055" width="9.140625" style="132"/>
    <col min="13056" max="13056" width="5.28515625" style="132" customWidth="1"/>
    <col min="13057" max="13057" width="14.42578125" style="132" customWidth="1"/>
    <col min="13058" max="13059" width="21.28515625" style="132" customWidth="1"/>
    <col min="13060" max="13064" width="14.42578125" style="132" customWidth="1"/>
    <col min="13065" max="13065" width="16.7109375" style="132" customWidth="1"/>
    <col min="13066" max="13071" width="9.85546875" style="132" customWidth="1"/>
    <col min="13072" max="13072" width="12.42578125" style="132" customWidth="1"/>
    <col min="13073" max="13078" width="9.85546875" style="132" customWidth="1"/>
    <col min="13079" max="13081" width="6.42578125" style="132" customWidth="1"/>
    <col min="13082" max="13085" width="14.42578125" style="132" customWidth="1"/>
    <col min="13086" max="13311" width="9.140625" style="132"/>
    <col min="13312" max="13312" width="5.28515625" style="132" customWidth="1"/>
    <col min="13313" max="13313" width="14.42578125" style="132" customWidth="1"/>
    <col min="13314" max="13315" width="21.28515625" style="132" customWidth="1"/>
    <col min="13316" max="13320" width="14.42578125" style="132" customWidth="1"/>
    <col min="13321" max="13321" width="16.7109375" style="132" customWidth="1"/>
    <col min="13322" max="13327" width="9.85546875" style="132" customWidth="1"/>
    <col min="13328" max="13328" width="12.42578125" style="132" customWidth="1"/>
    <col min="13329" max="13334" width="9.85546875" style="132" customWidth="1"/>
    <col min="13335" max="13337" width="6.42578125" style="132" customWidth="1"/>
    <col min="13338" max="13341" width="14.42578125" style="132" customWidth="1"/>
    <col min="13342" max="13567" width="9.140625" style="132"/>
    <col min="13568" max="13568" width="5.28515625" style="132" customWidth="1"/>
    <col min="13569" max="13569" width="14.42578125" style="132" customWidth="1"/>
    <col min="13570" max="13571" width="21.28515625" style="132" customWidth="1"/>
    <col min="13572" max="13576" width="14.42578125" style="132" customWidth="1"/>
    <col min="13577" max="13577" width="16.7109375" style="132" customWidth="1"/>
    <col min="13578" max="13583" width="9.85546875" style="132" customWidth="1"/>
    <col min="13584" max="13584" width="12.42578125" style="132" customWidth="1"/>
    <col min="13585" max="13590" width="9.85546875" style="132" customWidth="1"/>
    <col min="13591" max="13593" width="6.42578125" style="132" customWidth="1"/>
    <col min="13594" max="13597" width="14.42578125" style="132" customWidth="1"/>
    <col min="13598" max="13823" width="9.140625" style="132"/>
    <col min="13824" max="13824" width="5.28515625" style="132" customWidth="1"/>
    <col min="13825" max="13825" width="14.42578125" style="132" customWidth="1"/>
    <col min="13826" max="13827" width="21.28515625" style="132" customWidth="1"/>
    <col min="13828" max="13832" width="14.42578125" style="132" customWidth="1"/>
    <col min="13833" max="13833" width="16.7109375" style="132" customWidth="1"/>
    <col min="13834" max="13839" width="9.85546875" style="132" customWidth="1"/>
    <col min="13840" max="13840" width="12.42578125" style="132" customWidth="1"/>
    <col min="13841" max="13846" width="9.85546875" style="132" customWidth="1"/>
    <col min="13847" max="13849" width="6.42578125" style="132" customWidth="1"/>
    <col min="13850" max="13853" width="14.42578125" style="132" customWidth="1"/>
    <col min="13854" max="14079" width="9.140625" style="132"/>
    <col min="14080" max="14080" width="5.28515625" style="132" customWidth="1"/>
    <col min="14081" max="14081" width="14.42578125" style="132" customWidth="1"/>
    <col min="14082" max="14083" width="21.28515625" style="132" customWidth="1"/>
    <col min="14084" max="14088" width="14.42578125" style="132" customWidth="1"/>
    <col min="14089" max="14089" width="16.7109375" style="132" customWidth="1"/>
    <col min="14090" max="14095" width="9.85546875" style="132" customWidth="1"/>
    <col min="14096" max="14096" width="12.42578125" style="132" customWidth="1"/>
    <col min="14097" max="14102" width="9.85546875" style="132" customWidth="1"/>
    <col min="14103" max="14105" width="6.42578125" style="132" customWidth="1"/>
    <col min="14106" max="14109" width="14.42578125" style="132" customWidth="1"/>
    <col min="14110" max="14335" width="9.140625" style="132"/>
    <col min="14336" max="14336" width="5.28515625" style="132" customWidth="1"/>
    <col min="14337" max="14337" width="14.42578125" style="132" customWidth="1"/>
    <col min="14338" max="14339" width="21.28515625" style="132" customWidth="1"/>
    <col min="14340" max="14344" width="14.42578125" style="132" customWidth="1"/>
    <col min="14345" max="14345" width="16.7109375" style="132" customWidth="1"/>
    <col min="14346" max="14351" width="9.85546875" style="132" customWidth="1"/>
    <col min="14352" max="14352" width="12.42578125" style="132" customWidth="1"/>
    <col min="14353" max="14358" width="9.85546875" style="132" customWidth="1"/>
    <col min="14359" max="14361" width="6.42578125" style="132" customWidth="1"/>
    <col min="14362" max="14365" width="14.42578125" style="132" customWidth="1"/>
    <col min="14366" max="14591" width="9.140625" style="132"/>
    <col min="14592" max="14592" width="5.28515625" style="132" customWidth="1"/>
    <col min="14593" max="14593" width="14.42578125" style="132" customWidth="1"/>
    <col min="14594" max="14595" width="21.28515625" style="132" customWidth="1"/>
    <col min="14596" max="14600" width="14.42578125" style="132" customWidth="1"/>
    <col min="14601" max="14601" width="16.7109375" style="132" customWidth="1"/>
    <col min="14602" max="14607" width="9.85546875" style="132" customWidth="1"/>
    <col min="14608" max="14608" width="12.42578125" style="132" customWidth="1"/>
    <col min="14609" max="14614" width="9.85546875" style="132" customWidth="1"/>
    <col min="14615" max="14617" width="6.42578125" style="132" customWidth="1"/>
    <col min="14618" max="14621" width="14.42578125" style="132" customWidth="1"/>
    <col min="14622" max="14847" width="9.140625" style="132"/>
    <col min="14848" max="14848" width="5.28515625" style="132" customWidth="1"/>
    <col min="14849" max="14849" width="14.42578125" style="132" customWidth="1"/>
    <col min="14850" max="14851" width="21.28515625" style="132" customWidth="1"/>
    <col min="14852" max="14856" width="14.42578125" style="132" customWidth="1"/>
    <col min="14857" max="14857" width="16.7109375" style="132" customWidth="1"/>
    <col min="14858" max="14863" width="9.85546875" style="132" customWidth="1"/>
    <col min="14864" max="14864" width="12.42578125" style="132" customWidth="1"/>
    <col min="14865" max="14870" width="9.85546875" style="132" customWidth="1"/>
    <col min="14871" max="14873" width="6.42578125" style="132" customWidth="1"/>
    <col min="14874" max="14877" width="14.42578125" style="132" customWidth="1"/>
    <col min="14878" max="15103" width="9.140625" style="132"/>
    <col min="15104" max="15104" width="5.28515625" style="132" customWidth="1"/>
    <col min="15105" max="15105" width="14.42578125" style="132" customWidth="1"/>
    <col min="15106" max="15107" width="21.28515625" style="132" customWidth="1"/>
    <col min="15108" max="15112" width="14.42578125" style="132" customWidth="1"/>
    <col min="15113" max="15113" width="16.7109375" style="132" customWidth="1"/>
    <col min="15114" max="15119" width="9.85546875" style="132" customWidth="1"/>
    <col min="15120" max="15120" width="12.42578125" style="132" customWidth="1"/>
    <col min="15121" max="15126" width="9.85546875" style="132" customWidth="1"/>
    <col min="15127" max="15129" width="6.42578125" style="132" customWidth="1"/>
    <col min="15130" max="15133" width="14.42578125" style="132" customWidth="1"/>
    <col min="15134" max="15359" width="9.140625" style="132"/>
    <col min="15360" max="15360" width="5.28515625" style="132" customWidth="1"/>
    <col min="15361" max="15361" width="14.42578125" style="132" customWidth="1"/>
    <col min="15362" max="15363" width="21.28515625" style="132" customWidth="1"/>
    <col min="15364" max="15368" width="14.42578125" style="132" customWidth="1"/>
    <col min="15369" max="15369" width="16.7109375" style="132" customWidth="1"/>
    <col min="15370" max="15375" width="9.85546875" style="132" customWidth="1"/>
    <col min="15376" max="15376" width="12.42578125" style="132" customWidth="1"/>
    <col min="15377" max="15382" width="9.85546875" style="132" customWidth="1"/>
    <col min="15383" max="15385" width="6.42578125" style="132" customWidth="1"/>
    <col min="15386" max="15389" width="14.42578125" style="132" customWidth="1"/>
    <col min="15390" max="15615" width="9.140625" style="132"/>
    <col min="15616" max="15616" width="5.28515625" style="132" customWidth="1"/>
    <col min="15617" max="15617" width="14.42578125" style="132" customWidth="1"/>
    <col min="15618" max="15619" width="21.28515625" style="132" customWidth="1"/>
    <col min="15620" max="15624" width="14.42578125" style="132" customWidth="1"/>
    <col min="15625" max="15625" width="16.7109375" style="132" customWidth="1"/>
    <col min="15626" max="15631" width="9.85546875" style="132" customWidth="1"/>
    <col min="15632" max="15632" width="12.42578125" style="132" customWidth="1"/>
    <col min="15633" max="15638" width="9.85546875" style="132" customWidth="1"/>
    <col min="15639" max="15641" width="6.42578125" style="132" customWidth="1"/>
    <col min="15642" max="15645" width="14.42578125" style="132" customWidth="1"/>
    <col min="15646" max="15871" width="9.140625" style="132"/>
    <col min="15872" max="15872" width="5.28515625" style="132" customWidth="1"/>
    <col min="15873" max="15873" width="14.42578125" style="132" customWidth="1"/>
    <col min="15874" max="15875" width="21.28515625" style="132" customWidth="1"/>
    <col min="15876" max="15880" width="14.42578125" style="132" customWidth="1"/>
    <col min="15881" max="15881" width="16.7109375" style="132" customWidth="1"/>
    <col min="15882" max="15887" width="9.85546875" style="132" customWidth="1"/>
    <col min="15888" max="15888" width="12.42578125" style="132" customWidth="1"/>
    <col min="15889" max="15894" width="9.85546875" style="132" customWidth="1"/>
    <col min="15895" max="15897" width="6.42578125" style="132" customWidth="1"/>
    <col min="15898" max="15901" width="14.42578125" style="132" customWidth="1"/>
    <col min="15902" max="16127" width="9.140625" style="132"/>
    <col min="16128" max="16128" width="5.28515625" style="132" customWidth="1"/>
    <col min="16129" max="16129" width="14.42578125" style="132" customWidth="1"/>
    <col min="16130" max="16131" width="21.28515625" style="132" customWidth="1"/>
    <col min="16132" max="16136" width="14.42578125" style="132" customWidth="1"/>
    <col min="16137" max="16137" width="16.7109375" style="132" customWidth="1"/>
    <col min="16138" max="16143" width="9.85546875" style="132" customWidth="1"/>
    <col min="16144" max="16144" width="12.42578125" style="132" customWidth="1"/>
    <col min="16145" max="16150" width="9.85546875" style="132" customWidth="1"/>
    <col min="16151" max="16153" width="6.42578125" style="132" customWidth="1"/>
    <col min="16154" max="16157" width="14.42578125" style="132" customWidth="1"/>
    <col min="16158" max="16380" width="9.140625" style="132"/>
    <col min="16381" max="16384" width="9.140625" style="132" customWidth="1"/>
  </cols>
  <sheetData>
    <row r="1" spans="1:42" ht="20.100000000000001" customHeight="1" thickBot="1" x14ac:dyDescent="0.3">
      <c r="B1" s="133" t="s">
        <v>322</v>
      </c>
      <c r="C1" s="134"/>
      <c r="D1" s="134"/>
      <c r="E1" s="135"/>
      <c r="F1" s="135"/>
      <c r="G1" s="136"/>
      <c r="H1" s="135"/>
      <c r="I1" s="135"/>
      <c r="J1" s="137"/>
      <c r="K1" s="135"/>
      <c r="L1" s="135"/>
      <c r="M1" s="135"/>
      <c r="N1" s="135"/>
      <c r="O1" s="135"/>
      <c r="P1" s="135"/>
      <c r="Q1" s="138"/>
      <c r="R1" s="138"/>
      <c r="S1" s="138"/>
      <c r="T1" s="135"/>
      <c r="U1" s="135"/>
      <c r="V1" s="135"/>
      <c r="W1" s="135"/>
      <c r="X1" s="135"/>
      <c r="Y1" s="135"/>
      <c r="Z1" s="138"/>
      <c r="AA1" s="135"/>
      <c r="AB1" s="967" t="s">
        <v>2</v>
      </c>
      <c r="AC1" s="968"/>
      <c r="AD1" s="969"/>
      <c r="AE1" s="967" t="s">
        <v>3</v>
      </c>
      <c r="AF1" s="969"/>
      <c r="AG1" s="683"/>
    </row>
    <row r="2" spans="1:42" ht="20.100000000000001" customHeight="1" thickBot="1" x14ac:dyDescent="0.3">
      <c r="B2" s="139" t="s">
        <v>323</v>
      </c>
      <c r="C2" s="140"/>
      <c r="D2" s="140"/>
      <c r="E2" s="141"/>
      <c r="F2" s="141"/>
      <c r="G2" s="142"/>
      <c r="H2" s="143"/>
      <c r="I2" s="143"/>
      <c r="J2" s="144"/>
      <c r="K2" s="143"/>
      <c r="L2" s="143"/>
      <c r="M2" s="143"/>
      <c r="N2" s="143"/>
      <c r="O2" s="143"/>
      <c r="P2" s="143"/>
      <c r="Q2" s="145"/>
      <c r="R2" s="145"/>
      <c r="S2" s="145"/>
      <c r="T2" s="143"/>
      <c r="U2" s="143"/>
      <c r="V2" s="143"/>
      <c r="W2" s="143"/>
      <c r="X2" s="143"/>
      <c r="Y2" s="143"/>
      <c r="Z2" s="145"/>
      <c r="AA2" s="143"/>
      <c r="AB2" s="967" t="s">
        <v>215</v>
      </c>
      <c r="AC2" s="968"/>
      <c r="AD2" s="969"/>
      <c r="AE2" s="967" t="s">
        <v>216</v>
      </c>
      <c r="AF2" s="969"/>
      <c r="AG2" s="683"/>
    </row>
    <row r="3" spans="1:42" ht="35.450000000000003" customHeight="1" x14ac:dyDescent="0.5">
      <c r="B3" s="146"/>
      <c r="C3" s="147"/>
      <c r="D3" s="147"/>
      <c r="E3" s="143"/>
      <c r="F3" s="143"/>
      <c r="G3" s="143"/>
      <c r="H3" s="143"/>
      <c r="I3" s="143"/>
      <c r="J3" s="144"/>
      <c r="K3" s="143"/>
      <c r="L3" s="143"/>
      <c r="M3" s="143"/>
      <c r="N3" s="151" t="s">
        <v>77</v>
      </c>
      <c r="O3" s="143"/>
      <c r="P3" s="143"/>
      <c r="Q3" s="144"/>
      <c r="R3" s="144"/>
      <c r="S3" s="143"/>
      <c r="T3" s="143"/>
      <c r="U3" s="143"/>
      <c r="V3" s="143"/>
      <c r="W3" s="143"/>
      <c r="X3" s="143"/>
      <c r="Y3" s="143"/>
      <c r="Z3" s="143"/>
      <c r="AA3" s="143"/>
      <c r="AB3" s="143"/>
      <c r="AC3" s="143"/>
      <c r="AD3" s="143"/>
      <c r="AE3" s="143"/>
      <c r="AF3" s="882"/>
      <c r="AG3" s="194"/>
    </row>
    <row r="4" spans="1:42" ht="35.25" x14ac:dyDescent="0.5">
      <c r="A4" s="148"/>
      <c r="B4" s="149"/>
      <c r="C4" s="143"/>
      <c r="D4" s="150"/>
      <c r="E4" s="150"/>
      <c r="F4" s="150"/>
      <c r="G4" s="150"/>
      <c r="H4" s="150"/>
      <c r="I4" s="150"/>
      <c r="J4" s="150"/>
      <c r="K4" s="150"/>
      <c r="L4" s="150"/>
      <c r="M4" s="151"/>
      <c r="N4" s="151" t="s">
        <v>6</v>
      </c>
      <c r="O4" s="150"/>
      <c r="P4" s="150"/>
      <c r="Q4" s="144"/>
      <c r="R4" s="150"/>
      <c r="S4" s="150"/>
      <c r="T4" s="143"/>
      <c r="U4" s="143"/>
      <c r="V4" s="143"/>
      <c r="W4" s="143"/>
      <c r="X4" s="143"/>
      <c r="Y4" s="143"/>
      <c r="Z4" s="143"/>
      <c r="AA4" s="143"/>
      <c r="AB4" s="143"/>
      <c r="AC4" s="143"/>
      <c r="AD4" s="143"/>
      <c r="AE4" s="143"/>
      <c r="AF4" s="882"/>
      <c r="AG4" s="194"/>
    </row>
    <row r="5" spans="1:42" ht="16.5" customHeight="1" x14ac:dyDescent="0.4">
      <c r="A5" s="152"/>
      <c r="B5" s="149"/>
      <c r="C5" s="153"/>
      <c r="D5" s="150"/>
      <c r="E5" s="150"/>
      <c r="F5" s="150"/>
      <c r="G5" s="150"/>
      <c r="H5" s="150"/>
      <c r="I5" s="143"/>
      <c r="J5" s="144"/>
      <c r="K5" s="143"/>
      <c r="L5" s="143"/>
      <c r="M5" s="143"/>
      <c r="N5" s="143"/>
      <c r="O5" s="143"/>
      <c r="P5" s="144"/>
      <c r="Q5" s="144"/>
      <c r="R5" s="143"/>
      <c r="S5" s="143"/>
      <c r="T5" s="143"/>
      <c r="U5" s="143"/>
      <c r="V5" s="143"/>
      <c r="W5" s="143"/>
      <c r="X5" s="143"/>
      <c r="Y5" s="143"/>
      <c r="Z5" s="143"/>
      <c r="AA5" s="143"/>
      <c r="AB5" s="143"/>
      <c r="AC5" s="143"/>
      <c r="AD5" s="143"/>
      <c r="AE5" s="143"/>
      <c r="AF5" s="882"/>
      <c r="AG5" s="194"/>
    </row>
    <row r="6" spans="1:42" ht="33" customHeight="1" x14ac:dyDescent="0.6">
      <c r="A6" s="152"/>
      <c r="B6" s="325"/>
      <c r="C6" s="970" t="s">
        <v>130</v>
      </c>
      <c r="D6" s="970"/>
      <c r="E6" s="970"/>
      <c r="F6" s="970"/>
      <c r="G6" s="970"/>
      <c r="H6" s="970"/>
      <c r="I6" s="299"/>
      <c r="J6" s="299"/>
      <c r="K6" s="970" t="s">
        <v>139</v>
      </c>
      <c r="L6" s="970"/>
      <c r="M6" s="970"/>
      <c r="N6" s="970"/>
      <c r="O6" s="970"/>
      <c r="P6" s="970"/>
      <c r="Q6" s="324"/>
      <c r="R6" s="971" t="s">
        <v>78</v>
      </c>
      <c r="S6" s="971"/>
      <c r="T6" s="971"/>
      <c r="U6" s="971"/>
      <c r="V6" s="971"/>
      <c r="W6" s="971"/>
      <c r="X6" s="971"/>
      <c r="Y6" s="971"/>
      <c r="Z6" s="971"/>
      <c r="AA6" s="971"/>
      <c r="AB6" s="971"/>
      <c r="AC6" s="971"/>
      <c r="AD6" s="971"/>
      <c r="AE6" s="143"/>
      <c r="AF6" s="882"/>
      <c r="AG6" s="194"/>
    </row>
    <row r="7" spans="1:42" ht="16.5" customHeight="1" x14ac:dyDescent="0.25">
      <c r="B7" s="156"/>
      <c r="C7" s="990" t="s">
        <v>256</v>
      </c>
      <c r="D7" s="990"/>
      <c r="E7" s="990"/>
      <c r="F7" s="990"/>
      <c r="G7" s="990"/>
      <c r="H7" s="990"/>
      <c r="I7" s="1540"/>
      <c r="J7" s="853"/>
      <c r="K7" s="998" t="s">
        <v>257</v>
      </c>
      <c r="L7" s="990"/>
      <c r="M7" s="990"/>
      <c r="N7" s="990"/>
      <c r="O7" s="990"/>
      <c r="P7" s="990"/>
      <c r="Q7" s="863"/>
      <c r="R7" s="997" t="s">
        <v>90</v>
      </c>
      <c r="S7" s="997"/>
      <c r="T7" s="997"/>
      <c r="U7" s="997"/>
      <c r="V7" s="997"/>
      <c r="W7" s="997"/>
      <c r="X7" s="997"/>
      <c r="Y7" s="997"/>
      <c r="Z7" s="997"/>
      <c r="AA7" s="997"/>
      <c r="AB7" s="997"/>
      <c r="AC7" s="997"/>
      <c r="AD7" s="997"/>
      <c r="AE7" s="143"/>
      <c r="AF7" s="882"/>
      <c r="AG7" s="194"/>
    </row>
    <row r="8" spans="1:42" ht="16.5" customHeight="1" thickBot="1" x14ac:dyDescent="0.3">
      <c r="B8" s="156"/>
      <c r="C8" s="143"/>
      <c r="D8" s="143"/>
      <c r="E8" s="143"/>
      <c r="F8" s="143"/>
      <c r="G8" s="143"/>
      <c r="H8" s="143"/>
      <c r="I8" s="154"/>
      <c r="J8" s="143"/>
      <c r="K8" s="143"/>
      <c r="L8" s="144"/>
      <c r="M8" s="154"/>
      <c r="N8" s="323"/>
      <c r="O8" s="154"/>
      <c r="P8" s="323"/>
      <c r="Q8" s="154"/>
      <c r="R8" s="589"/>
      <c r="S8" s="589"/>
      <c r="T8" s="590"/>
      <c r="U8" s="601"/>
      <c r="V8" s="601"/>
      <c r="W8" s="589"/>
      <c r="X8" s="589"/>
      <c r="Y8" s="154"/>
      <c r="Z8" s="154"/>
      <c r="AA8" s="154"/>
      <c r="AB8" s="154"/>
      <c r="AC8" s="154"/>
      <c r="AD8" s="154"/>
      <c r="AE8" s="143"/>
      <c r="AF8" s="882"/>
      <c r="AG8" s="194"/>
      <c r="AI8" s="279"/>
      <c r="AJ8" s="280"/>
      <c r="AK8" s="143"/>
      <c r="AL8" s="280"/>
      <c r="AM8" s="279"/>
      <c r="AN8" s="280"/>
      <c r="AO8" s="143"/>
      <c r="AP8" s="280"/>
    </row>
    <row r="9" spans="1:42" ht="16.5" customHeight="1" x14ac:dyDescent="0.25">
      <c r="B9" s="156"/>
      <c r="C9" s="685"/>
      <c r="D9" s="686"/>
      <c r="E9" s="687"/>
      <c r="F9" s="685"/>
      <c r="G9" s="685"/>
      <c r="H9" s="688"/>
      <c r="J9" s="155"/>
      <c r="K9" s="844"/>
      <c r="L9" s="746"/>
      <c r="M9" s="747"/>
      <c r="N9" s="748"/>
      <c r="O9" s="749"/>
      <c r="P9" s="143"/>
      <c r="Q9" s="886"/>
      <c r="R9" s="1031" t="s">
        <v>79</v>
      </c>
      <c r="S9" s="991" t="s">
        <v>8</v>
      </c>
      <c r="T9" s="992"/>
      <c r="U9" s="991" t="s">
        <v>8</v>
      </c>
      <c r="V9" s="992"/>
      <c r="W9" s="991" t="s">
        <v>84</v>
      </c>
      <c r="X9" s="992"/>
      <c r="Y9" s="991" t="s">
        <v>273</v>
      </c>
      <c r="Z9" s="992"/>
      <c r="AA9" s="991" t="s">
        <v>274</v>
      </c>
      <c r="AB9" s="992"/>
      <c r="AC9" s="1031" t="s">
        <v>275</v>
      </c>
      <c r="AD9" s="1031" t="s">
        <v>276</v>
      </c>
      <c r="AE9" s="143"/>
      <c r="AF9" s="882"/>
      <c r="AG9" s="194"/>
      <c r="AI9" s="827"/>
      <c r="AJ9" s="656"/>
      <c r="AK9" s="656"/>
      <c r="AL9" s="827"/>
      <c r="AM9" s="656"/>
      <c r="AN9" s="656"/>
      <c r="AO9" s="656"/>
      <c r="AP9" s="656"/>
    </row>
    <row r="10" spans="1:42" ht="16.5" customHeight="1" x14ac:dyDescent="0.25">
      <c r="B10" s="156"/>
      <c r="C10" s="218" t="s">
        <v>8</v>
      </c>
      <c r="D10" s="689" t="s">
        <v>8</v>
      </c>
      <c r="E10" s="656" t="s">
        <v>295</v>
      </c>
      <c r="F10" s="218" t="s">
        <v>299</v>
      </c>
      <c r="G10" s="218" t="s">
        <v>297</v>
      </c>
      <c r="H10" s="690" t="s">
        <v>298</v>
      </c>
      <c r="J10" s="155"/>
      <c r="K10" s="656"/>
      <c r="L10" s="204" t="s">
        <v>79</v>
      </c>
      <c r="M10" s="204" t="s">
        <v>112</v>
      </c>
      <c r="N10" s="204" t="s">
        <v>113</v>
      </c>
      <c r="O10" s="218" t="s">
        <v>81</v>
      </c>
      <c r="P10" s="143"/>
      <c r="Q10" s="886"/>
      <c r="R10" s="1032"/>
      <c r="S10" s="993"/>
      <c r="T10" s="994"/>
      <c r="U10" s="993"/>
      <c r="V10" s="994"/>
      <c r="W10" s="993"/>
      <c r="X10" s="994"/>
      <c r="Y10" s="993"/>
      <c r="Z10" s="994"/>
      <c r="AA10" s="993"/>
      <c r="AB10" s="994"/>
      <c r="AC10" s="1032"/>
      <c r="AD10" s="1032"/>
      <c r="AE10" s="143"/>
      <c r="AF10" s="882"/>
      <c r="AG10" s="194"/>
      <c r="AI10" s="827"/>
      <c r="AJ10" s="657"/>
      <c r="AK10" s="143"/>
      <c r="AL10" s="827"/>
      <c r="AM10" s="827"/>
      <c r="AN10" s="827"/>
      <c r="AO10" s="827"/>
      <c r="AP10" s="827"/>
    </row>
    <row r="11" spans="1:42" ht="16.5" customHeight="1" thickBot="1" x14ac:dyDescent="0.3">
      <c r="B11" s="156"/>
      <c r="C11" s="691"/>
      <c r="D11" s="692"/>
      <c r="E11" s="693" t="s">
        <v>296</v>
      </c>
      <c r="F11" s="694" t="s">
        <v>136</v>
      </c>
      <c r="G11" s="691"/>
      <c r="H11" s="695"/>
      <c r="J11" s="155"/>
      <c r="K11" s="846"/>
      <c r="L11" s="735"/>
      <c r="M11" s="736"/>
      <c r="N11" s="750"/>
      <c r="O11" s="218"/>
      <c r="P11" s="143"/>
      <c r="Q11" s="886"/>
      <c r="R11" s="1033"/>
      <c r="S11" s="995"/>
      <c r="T11" s="996"/>
      <c r="U11" s="995"/>
      <c r="V11" s="996"/>
      <c r="W11" s="995"/>
      <c r="X11" s="996"/>
      <c r="Y11" s="995"/>
      <c r="Z11" s="996"/>
      <c r="AA11" s="995"/>
      <c r="AB11" s="996"/>
      <c r="AC11" s="1033"/>
      <c r="AD11" s="1033"/>
      <c r="AE11" s="143"/>
      <c r="AF11" s="882"/>
      <c r="AG11" s="194"/>
      <c r="AI11" s="658"/>
      <c r="AJ11" s="659"/>
      <c r="AK11" s="660"/>
      <c r="AL11" s="661"/>
      <c r="AM11" s="662"/>
      <c r="AN11" s="661"/>
      <c r="AO11" s="663"/>
      <c r="AP11" s="661"/>
    </row>
    <row r="12" spans="1:42" ht="16.5" customHeight="1" x14ac:dyDescent="0.25">
      <c r="B12" s="156"/>
      <c r="C12" s="696" t="s">
        <v>199</v>
      </c>
      <c r="D12" s="697" t="s">
        <v>204</v>
      </c>
      <c r="E12" s="698">
        <v>114</v>
      </c>
      <c r="F12" s="699">
        <v>6740</v>
      </c>
      <c r="G12" s="699">
        <v>6627</v>
      </c>
      <c r="H12" s="700"/>
      <c r="J12" s="155"/>
      <c r="K12" s="847"/>
      <c r="L12" s="833" t="s">
        <v>217</v>
      </c>
      <c r="M12" s="620">
        <v>1784</v>
      </c>
      <c r="N12" s="625" t="s">
        <v>262</v>
      </c>
      <c r="O12" s="829">
        <v>41.25</v>
      </c>
      <c r="P12" s="143"/>
      <c r="Q12" s="887"/>
      <c r="R12" s="885" t="s">
        <v>217</v>
      </c>
      <c r="S12" s="981">
        <v>1350</v>
      </c>
      <c r="T12" s="982"/>
      <c r="U12" s="981">
        <v>1386</v>
      </c>
      <c r="V12" s="983"/>
      <c r="W12" s="984" t="s">
        <v>218</v>
      </c>
      <c r="X12" s="985"/>
      <c r="Y12" s="986">
        <v>11.37</v>
      </c>
      <c r="Z12" s="987"/>
      <c r="AA12" s="988"/>
      <c r="AB12" s="989"/>
      <c r="AC12" s="751"/>
      <c r="AD12" s="752"/>
      <c r="AE12" s="143"/>
      <c r="AF12" s="882"/>
      <c r="AG12" s="194"/>
      <c r="AI12" s="661"/>
      <c r="AJ12" s="659"/>
      <c r="AK12" s="660"/>
      <c r="AL12" s="661"/>
      <c r="AM12" s="662"/>
      <c r="AN12" s="661"/>
      <c r="AO12" s="663"/>
      <c r="AP12" s="661"/>
    </row>
    <row r="13" spans="1:42" ht="16.5" customHeight="1" x14ac:dyDescent="0.25">
      <c r="B13" s="156"/>
      <c r="C13" s="701" t="s">
        <v>200</v>
      </c>
      <c r="D13" s="702" t="s">
        <v>201</v>
      </c>
      <c r="E13" s="703">
        <v>3</v>
      </c>
      <c r="F13" s="704">
        <v>123</v>
      </c>
      <c r="G13" s="704">
        <v>120</v>
      </c>
      <c r="H13" s="705"/>
      <c r="J13" s="155"/>
      <c r="K13" s="847"/>
      <c r="L13" s="834" t="s">
        <v>217</v>
      </c>
      <c r="M13" s="621">
        <v>1830</v>
      </c>
      <c r="N13" s="627" t="s">
        <v>263</v>
      </c>
      <c r="O13" s="618">
        <v>20.93</v>
      </c>
      <c r="P13" s="143"/>
      <c r="Q13" s="883"/>
      <c r="R13" s="870" t="s">
        <v>217</v>
      </c>
      <c r="S13" s="1034">
        <v>1418</v>
      </c>
      <c r="T13" s="1035"/>
      <c r="U13" s="1034" t="s">
        <v>319</v>
      </c>
      <c r="V13" s="1036"/>
      <c r="W13" s="975" t="s">
        <v>218</v>
      </c>
      <c r="X13" s="976"/>
      <c r="Y13" s="977">
        <v>1223.67</v>
      </c>
      <c r="Z13" s="978"/>
      <c r="AA13" s="979"/>
      <c r="AB13" s="980"/>
      <c r="AC13" s="617"/>
      <c r="AD13" s="618"/>
      <c r="AE13" s="143"/>
      <c r="AF13" s="882"/>
      <c r="AG13" s="194"/>
      <c r="AI13" s="661"/>
      <c r="AJ13" s="659"/>
      <c r="AK13" s="660"/>
      <c r="AL13" s="661"/>
      <c r="AM13" s="662"/>
      <c r="AN13" s="661"/>
      <c r="AO13" s="663"/>
      <c r="AP13" s="661"/>
    </row>
    <row r="14" spans="1:42" ht="16.5" customHeight="1" x14ac:dyDescent="0.25">
      <c r="B14" s="156"/>
      <c r="C14" s="706" t="s">
        <v>202</v>
      </c>
      <c r="D14" s="707" t="s">
        <v>203</v>
      </c>
      <c r="E14" s="703">
        <v>107</v>
      </c>
      <c r="F14" s="704">
        <v>250</v>
      </c>
      <c r="G14" s="704">
        <v>143</v>
      </c>
      <c r="H14" s="705"/>
      <c r="J14" s="155"/>
      <c r="K14" s="847"/>
      <c r="L14" s="834" t="s">
        <v>217</v>
      </c>
      <c r="M14" s="621">
        <v>2063.1799999999998</v>
      </c>
      <c r="N14" s="627" t="s">
        <v>264</v>
      </c>
      <c r="O14" s="618">
        <v>21.82</v>
      </c>
      <c r="P14" s="143"/>
      <c r="Q14" s="883"/>
      <c r="R14" s="870" t="s">
        <v>217</v>
      </c>
      <c r="S14" s="1034">
        <v>2154</v>
      </c>
      <c r="T14" s="1035"/>
      <c r="U14" s="1034">
        <v>2898</v>
      </c>
      <c r="V14" s="1036"/>
      <c r="W14" s="975" t="s">
        <v>218</v>
      </c>
      <c r="X14" s="976"/>
      <c r="Y14" s="977">
        <v>1959.33</v>
      </c>
      <c r="Z14" s="978"/>
      <c r="AA14" s="979"/>
      <c r="AB14" s="980"/>
      <c r="AC14" s="617"/>
      <c r="AD14" s="618"/>
      <c r="AE14" s="143"/>
      <c r="AF14" s="882"/>
      <c r="AG14" s="194"/>
      <c r="AI14" s="661"/>
      <c r="AJ14" s="659"/>
      <c r="AK14" s="660"/>
      <c r="AL14" s="661"/>
      <c r="AM14" s="662"/>
      <c r="AN14" s="661"/>
      <c r="AO14" s="663"/>
      <c r="AP14" s="661"/>
    </row>
    <row r="15" spans="1:42" ht="16.5" customHeight="1" thickBot="1" x14ac:dyDescent="0.3">
      <c r="B15" s="156"/>
      <c r="C15" s="708" t="s">
        <v>205</v>
      </c>
      <c r="D15" s="709" t="s">
        <v>206</v>
      </c>
      <c r="E15" s="710">
        <v>99</v>
      </c>
      <c r="F15" s="711">
        <v>1081</v>
      </c>
      <c r="G15" s="711">
        <v>982</v>
      </c>
      <c r="H15" s="712"/>
      <c r="J15" s="155"/>
      <c r="K15" s="850"/>
      <c r="L15" s="677" t="s">
        <v>217</v>
      </c>
      <c r="M15" s="678">
        <v>2088.75</v>
      </c>
      <c r="N15" s="679" t="s">
        <v>265</v>
      </c>
      <c r="O15" s="680">
        <v>92.25</v>
      </c>
      <c r="P15" s="143"/>
      <c r="Q15" s="884"/>
      <c r="R15" s="870" t="s">
        <v>237</v>
      </c>
      <c r="S15" s="1034">
        <v>1155</v>
      </c>
      <c r="T15" s="1035"/>
      <c r="U15" s="1034">
        <v>1389</v>
      </c>
      <c r="V15" s="1036"/>
      <c r="W15" s="975" t="s">
        <v>218</v>
      </c>
      <c r="X15" s="976"/>
      <c r="Y15" s="1039">
        <v>139.78</v>
      </c>
      <c r="Z15" s="1040"/>
      <c r="AA15" s="979"/>
      <c r="AB15" s="980"/>
      <c r="AC15" s="617"/>
      <c r="AD15" s="618"/>
      <c r="AE15" s="143"/>
      <c r="AF15" s="882"/>
      <c r="AG15" s="194"/>
      <c r="AI15" s="661"/>
      <c r="AJ15" s="659"/>
      <c r="AK15" s="660"/>
      <c r="AL15" s="661"/>
      <c r="AM15" s="662"/>
      <c r="AN15" s="661"/>
      <c r="AO15" s="663"/>
      <c r="AP15" s="661"/>
    </row>
    <row r="16" spans="1:42" ht="16.5" customHeight="1" thickTop="1" thickBot="1" x14ac:dyDescent="0.3">
      <c r="B16" s="156"/>
      <c r="C16" s="1037" t="s">
        <v>137</v>
      </c>
      <c r="D16" s="1038"/>
      <c r="E16" s="713">
        <v>323</v>
      </c>
      <c r="F16" s="714">
        <v>8195</v>
      </c>
      <c r="G16" s="714">
        <v>7872</v>
      </c>
      <c r="H16" s="715"/>
      <c r="J16" s="155"/>
      <c r="K16" s="847"/>
      <c r="L16" s="834" t="s">
        <v>229</v>
      </c>
      <c r="M16" s="621">
        <v>1420.82</v>
      </c>
      <c r="N16" s="627" t="s">
        <v>267</v>
      </c>
      <c r="O16" s="628">
        <v>72.180000000000007</v>
      </c>
      <c r="P16" s="143"/>
      <c r="Q16" s="883"/>
      <c r="R16" s="870"/>
      <c r="S16" s="1034"/>
      <c r="T16" s="1035"/>
      <c r="U16" s="1034"/>
      <c r="V16" s="1036"/>
      <c r="W16" s="975"/>
      <c r="X16" s="976"/>
      <c r="Y16" s="977"/>
      <c r="Z16" s="978"/>
      <c r="AA16" s="979"/>
      <c r="AB16" s="980"/>
      <c r="AC16" s="617"/>
      <c r="AD16" s="618"/>
      <c r="AE16" s="143"/>
      <c r="AF16" s="882"/>
      <c r="AG16" s="194"/>
      <c r="AI16" s="658"/>
      <c r="AJ16" s="659"/>
      <c r="AK16" s="660"/>
      <c r="AL16" s="661"/>
      <c r="AM16" s="662"/>
      <c r="AN16" s="661"/>
      <c r="AO16" s="663"/>
      <c r="AP16" s="661"/>
    </row>
    <row r="17" spans="2:42" ht="16.5" customHeight="1" thickTop="1" x14ac:dyDescent="0.25">
      <c r="B17" s="156"/>
      <c r="C17" s="716"/>
      <c r="D17" s="717"/>
      <c r="E17" s="718"/>
      <c r="F17" s="719"/>
      <c r="G17" s="719"/>
      <c r="H17" s="720"/>
      <c r="J17" s="155"/>
      <c r="K17" s="847"/>
      <c r="L17" s="834" t="s">
        <v>229</v>
      </c>
      <c r="M17" s="621">
        <v>1130</v>
      </c>
      <c r="N17" s="627" t="s">
        <v>266</v>
      </c>
      <c r="O17" s="628">
        <v>54</v>
      </c>
      <c r="P17" s="143"/>
      <c r="Q17" s="883"/>
      <c r="R17" s="870"/>
      <c r="S17" s="1034"/>
      <c r="T17" s="1035"/>
      <c r="U17" s="1034"/>
      <c r="V17" s="1036"/>
      <c r="W17" s="975"/>
      <c r="X17" s="976"/>
      <c r="Y17" s="1039"/>
      <c r="Z17" s="1040"/>
      <c r="AA17" s="979"/>
      <c r="AB17" s="980"/>
      <c r="AC17" s="617"/>
      <c r="AD17" s="618"/>
      <c r="AE17" s="143"/>
      <c r="AF17" s="882"/>
      <c r="AG17" s="194"/>
      <c r="AI17" s="661"/>
      <c r="AJ17" s="659"/>
      <c r="AK17" s="660"/>
      <c r="AL17" s="661"/>
      <c r="AM17" s="662"/>
      <c r="AN17" s="661"/>
      <c r="AO17" s="663"/>
      <c r="AP17" s="661"/>
    </row>
    <row r="18" spans="2:42" ht="16.5" customHeight="1" x14ac:dyDescent="0.25">
      <c r="B18" s="156"/>
      <c r="C18" s="721" t="s">
        <v>207</v>
      </c>
      <c r="D18" s="722" t="s">
        <v>208</v>
      </c>
      <c r="E18" s="703">
        <v>1857</v>
      </c>
      <c r="F18" s="704">
        <v>10670</v>
      </c>
      <c r="G18" s="704">
        <v>8813</v>
      </c>
      <c r="H18" s="705">
        <v>554</v>
      </c>
      <c r="J18" s="155"/>
      <c r="K18" s="849"/>
      <c r="L18" s="616"/>
      <c r="M18" s="621"/>
      <c r="N18" s="622"/>
      <c r="O18" s="618"/>
      <c r="P18" s="143"/>
      <c r="Q18" s="883"/>
      <c r="R18" s="870"/>
      <c r="S18" s="1034"/>
      <c r="T18" s="1035"/>
      <c r="U18" s="1034"/>
      <c r="V18" s="1036"/>
      <c r="W18" s="975"/>
      <c r="X18" s="976"/>
      <c r="Y18" s="1039"/>
      <c r="Z18" s="1040"/>
      <c r="AA18" s="979"/>
      <c r="AB18" s="980"/>
      <c r="AC18" s="617"/>
      <c r="AD18" s="618"/>
      <c r="AE18" s="143"/>
      <c r="AF18" s="882"/>
      <c r="AG18" s="194"/>
      <c r="AI18" s="661"/>
      <c r="AJ18" s="659"/>
      <c r="AK18" s="660"/>
      <c r="AL18" s="661"/>
      <c r="AM18" s="662"/>
      <c r="AN18" s="661"/>
      <c r="AO18" s="663"/>
      <c r="AP18" s="661"/>
    </row>
    <row r="19" spans="2:42" ht="16.5" customHeight="1" thickBot="1" x14ac:dyDescent="0.3">
      <c r="B19" s="156"/>
      <c r="C19" s="701" t="s">
        <v>209</v>
      </c>
      <c r="D19" s="702" t="s">
        <v>210</v>
      </c>
      <c r="E19" s="703">
        <v>43</v>
      </c>
      <c r="F19" s="704">
        <v>1418</v>
      </c>
      <c r="G19" s="704">
        <v>1375</v>
      </c>
      <c r="H19" s="705"/>
      <c r="J19" s="155"/>
      <c r="K19" s="849"/>
      <c r="L19" s="616"/>
      <c r="M19" s="623"/>
      <c r="N19" s="624"/>
      <c r="O19" s="618"/>
      <c r="P19" s="143"/>
      <c r="Q19" s="883"/>
      <c r="R19" s="972" t="s">
        <v>315</v>
      </c>
      <c r="S19" s="973"/>
      <c r="T19" s="973"/>
      <c r="U19" s="973"/>
      <c r="V19" s="973"/>
      <c r="W19" s="973"/>
      <c r="X19" s="973"/>
      <c r="Y19" s="973"/>
      <c r="Z19" s="973"/>
      <c r="AA19" s="973"/>
      <c r="AB19" s="973"/>
      <c r="AC19" s="973"/>
      <c r="AD19" s="974"/>
      <c r="AE19" s="143"/>
      <c r="AF19" s="882"/>
      <c r="AG19" s="194"/>
      <c r="AI19" s="661"/>
      <c r="AJ19" s="659"/>
      <c r="AK19" s="660"/>
      <c r="AL19" s="661"/>
      <c r="AM19" s="662"/>
      <c r="AN19" s="661"/>
      <c r="AO19" s="663"/>
      <c r="AP19" s="661"/>
    </row>
    <row r="20" spans="2:42" ht="16.5" customHeight="1" thickTop="1" thickBot="1" x14ac:dyDescent="0.3">
      <c r="B20" s="156"/>
      <c r="C20" s="1037" t="s">
        <v>137</v>
      </c>
      <c r="D20" s="1038"/>
      <c r="E20" s="713">
        <v>1900</v>
      </c>
      <c r="F20" s="714">
        <v>12088</v>
      </c>
      <c r="G20" s="714">
        <v>10188</v>
      </c>
      <c r="H20" s="715">
        <v>554</v>
      </c>
      <c r="J20" s="155"/>
      <c r="K20" s="849"/>
      <c r="L20" s="737"/>
      <c r="M20" s="738"/>
      <c r="N20" s="835"/>
      <c r="O20" s="832"/>
      <c r="P20" s="143"/>
      <c r="Q20" s="883"/>
      <c r="R20" s="870" t="s">
        <v>229</v>
      </c>
      <c r="S20" s="1034">
        <v>1000</v>
      </c>
      <c r="T20" s="1035"/>
      <c r="U20" s="1034">
        <v>1269</v>
      </c>
      <c r="V20" s="1036"/>
      <c r="W20" s="975" t="s">
        <v>218</v>
      </c>
      <c r="X20" s="976"/>
      <c r="Y20" s="977">
        <v>89.74</v>
      </c>
      <c r="Z20" s="978"/>
      <c r="AA20" s="979"/>
      <c r="AB20" s="980"/>
      <c r="AC20" s="617"/>
      <c r="AD20" s="618"/>
      <c r="AE20" s="143"/>
      <c r="AF20" s="882"/>
      <c r="AG20" s="194"/>
      <c r="AI20" s="661"/>
      <c r="AJ20" s="659"/>
      <c r="AK20" s="660"/>
      <c r="AL20" s="661"/>
      <c r="AM20" s="662"/>
      <c r="AN20" s="661"/>
      <c r="AO20" s="663"/>
      <c r="AP20" s="661"/>
    </row>
    <row r="21" spans="2:42" ht="16.5" customHeight="1" thickTop="1" x14ac:dyDescent="0.25">
      <c r="B21" s="156"/>
      <c r="C21" s="723"/>
      <c r="D21" s="724"/>
      <c r="E21" s="703"/>
      <c r="F21" s="704"/>
      <c r="G21" s="704"/>
      <c r="H21" s="705"/>
      <c r="J21" s="155"/>
      <c r="K21" s="849"/>
      <c r="L21" s="739"/>
      <c r="M21" s="836"/>
      <c r="N21" s="740" t="s">
        <v>82</v>
      </c>
      <c r="O21" s="741">
        <f>SUM(O12:O19)</f>
        <v>302.43</v>
      </c>
      <c r="P21" s="143"/>
      <c r="Q21" s="883"/>
      <c r="R21" s="870" t="s">
        <v>229</v>
      </c>
      <c r="S21" s="1034">
        <v>1390</v>
      </c>
      <c r="T21" s="1035"/>
      <c r="U21" s="1034">
        <v>1500</v>
      </c>
      <c r="V21" s="1036"/>
      <c r="W21" s="975" t="s">
        <v>218</v>
      </c>
      <c r="X21" s="976"/>
      <c r="Y21" s="977">
        <v>36.68</v>
      </c>
      <c r="Z21" s="978"/>
      <c r="AA21" s="979"/>
      <c r="AB21" s="980"/>
      <c r="AC21" s="617"/>
      <c r="AD21" s="618"/>
      <c r="AE21" s="143"/>
      <c r="AF21" s="882"/>
      <c r="AG21" s="194"/>
      <c r="AI21" s="661"/>
      <c r="AJ21" s="659"/>
      <c r="AK21" s="660"/>
      <c r="AL21" s="661"/>
      <c r="AM21" s="662"/>
      <c r="AN21" s="661"/>
      <c r="AO21" s="663"/>
      <c r="AP21" s="661"/>
    </row>
    <row r="22" spans="2:42" ht="16.5" customHeight="1" thickBot="1" x14ac:dyDescent="0.3">
      <c r="B22" s="156"/>
      <c r="C22" s="721" t="s">
        <v>211</v>
      </c>
      <c r="D22" s="722" t="s">
        <v>212</v>
      </c>
      <c r="E22" s="703">
        <v>13243</v>
      </c>
      <c r="F22" s="704">
        <v>488</v>
      </c>
      <c r="G22" s="704">
        <v>0</v>
      </c>
      <c r="H22" s="705">
        <v>12755</v>
      </c>
      <c r="J22" s="155"/>
      <c r="K22" s="849"/>
      <c r="L22" s="742"/>
      <c r="M22" s="836"/>
      <c r="N22" s="836"/>
      <c r="O22" s="830"/>
      <c r="P22" s="143"/>
      <c r="Q22" s="858"/>
      <c r="R22" s="951" t="s">
        <v>229</v>
      </c>
      <c r="S22" s="1141">
        <v>1390</v>
      </c>
      <c r="T22" s="1142"/>
      <c r="U22" s="1141">
        <v>1750</v>
      </c>
      <c r="V22" s="1143"/>
      <c r="W22" s="1144" t="s">
        <v>222</v>
      </c>
      <c r="X22" s="1145"/>
      <c r="Y22" s="1146">
        <v>120</v>
      </c>
      <c r="Z22" s="1147"/>
      <c r="AA22" s="1148"/>
      <c r="AB22" s="1149"/>
      <c r="AC22" s="889"/>
      <c r="AD22" s="831"/>
      <c r="AE22" s="143"/>
      <c r="AF22" s="882"/>
      <c r="AG22" s="194"/>
      <c r="AI22" s="664"/>
      <c r="AJ22" s="659"/>
      <c r="AK22" s="660"/>
      <c r="AL22" s="661"/>
      <c r="AM22" s="665"/>
      <c r="AN22" s="661"/>
      <c r="AO22" s="663"/>
      <c r="AP22" s="661"/>
    </row>
    <row r="23" spans="2:42" ht="16.5" customHeight="1" thickTop="1" thickBot="1" x14ac:dyDescent="0.3">
      <c r="B23" s="156"/>
      <c r="C23" s="1037" t="s">
        <v>137</v>
      </c>
      <c r="D23" s="1038"/>
      <c r="E23" s="713">
        <v>13243</v>
      </c>
      <c r="F23" s="714">
        <v>488</v>
      </c>
      <c r="G23" s="714">
        <v>0</v>
      </c>
      <c r="H23" s="715">
        <v>12755</v>
      </c>
      <c r="J23" s="155"/>
      <c r="K23" s="844"/>
      <c r="L23" s="743"/>
      <c r="M23" s="837"/>
      <c r="N23" s="744" t="s">
        <v>83</v>
      </c>
      <c r="O23" s="745">
        <f>ROUNDUP(O21,-1)</f>
        <v>310</v>
      </c>
      <c r="P23" s="143"/>
      <c r="Q23" s="858"/>
      <c r="R23" s="950"/>
      <c r="S23" s="1083"/>
      <c r="T23" s="1084"/>
      <c r="U23" s="1085" t="s">
        <v>243</v>
      </c>
      <c r="V23" s="1086"/>
      <c r="W23" s="1087"/>
      <c r="X23" s="1088"/>
      <c r="Y23" s="1089">
        <v>3580.57</v>
      </c>
      <c r="Z23" s="1090"/>
      <c r="AA23" s="1058"/>
      <c r="AB23" s="1059"/>
      <c r="AC23" s="888"/>
      <c r="AD23" s="752"/>
      <c r="AE23" s="143"/>
      <c r="AF23" s="882"/>
      <c r="AG23" s="194"/>
      <c r="AI23" s="661"/>
      <c r="AJ23" s="659"/>
      <c r="AK23" s="660"/>
      <c r="AL23" s="661"/>
      <c r="AM23" s="662"/>
      <c r="AN23" s="661"/>
      <c r="AO23" s="663"/>
      <c r="AP23" s="661"/>
    </row>
    <row r="24" spans="2:42" ht="16.5" customHeight="1" thickTop="1" thickBot="1" x14ac:dyDescent="0.3">
      <c r="B24" s="156"/>
      <c r="C24" s="826"/>
      <c r="D24" s="725"/>
      <c r="E24" s="726"/>
      <c r="F24" s="714"/>
      <c r="G24" s="714"/>
      <c r="H24" s="715"/>
      <c r="J24" s="155"/>
      <c r="K24" s="844"/>
      <c r="L24" s="848"/>
      <c r="M24" s="851"/>
      <c r="N24" s="849"/>
      <c r="O24" s="143"/>
      <c r="P24" s="143"/>
      <c r="Q24" s="858"/>
      <c r="R24" s="949"/>
      <c r="S24" s="1060"/>
      <c r="T24" s="1061"/>
      <c r="U24" s="1062" t="s">
        <v>83</v>
      </c>
      <c r="V24" s="1063"/>
      <c r="W24" s="1064"/>
      <c r="X24" s="1065"/>
      <c r="Y24" s="1066">
        <v>3590</v>
      </c>
      <c r="Z24" s="1067"/>
      <c r="AA24" s="1068"/>
      <c r="AB24" s="1069"/>
      <c r="AC24" s="890"/>
      <c r="AD24" s="891"/>
      <c r="AE24" s="143"/>
      <c r="AF24" s="882"/>
      <c r="AG24" s="194"/>
      <c r="AI24" s="661"/>
      <c r="AJ24" s="659"/>
      <c r="AK24" s="660"/>
      <c r="AL24" s="661"/>
      <c r="AM24" s="662"/>
      <c r="AN24" s="661"/>
      <c r="AO24" s="663"/>
      <c r="AP24" s="661"/>
    </row>
    <row r="25" spans="2:42" ht="16.5" customHeight="1" thickTop="1" thickBot="1" x14ac:dyDescent="0.3">
      <c r="B25" s="156"/>
      <c r="C25" s="1056" t="s">
        <v>280</v>
      </c>
      <c r="D25" s="1057"/>
      <c r="E25" s="726">
        <v>15466</v>
      </c>
      <c r="F25" s="963">
        <v>20771</v>
      </c>
      <c r="G25" s="963">
        <v>18060</v>
      </c>
      <c r="H25" s="964">
        <v>13309</v>
      </c>
      <c r="J25" s="155"/>
      <c r="K25" s="844"/>
      <c r="L25" s="848"/>
      <c r="M25" s="851"/>
      <c r="N25" s="849"/>
      <c r="O25" s="143"/>
      <c r="P25" s="143"/>
      <c r="Q25" s="858"/>
      <c r="R25" s="892"/>
      <c r="S25" s="895"/>
      <c r="T25" s="895"/>
      <c r="U25" s="895"/>
      <c r="V25" s="895"/>
      <c r="W25" s="896"/>
      <c r="X25" s="896"/>
      <c r="Y25" s="897"/>
      <c r="Z25" s="897"/>
      <c r="AA25" s="898"/>
      <c r="AB25" s="898"/>
      <c r="AC25" s="893"/>
      <c r="AD25" s="894"/>
      <c r="AE25" s="143"/>
      <c r="AF25" s="882"/>
      <c r="AG25" s="194"/>
      <c r="AI25" s="661"/>
      <c r="AJ25" s="659"/>
      <c r="AK25" s="660"/>
      <c r="AL25" s="661"/>
      <c r="AM25" s="662"/>
      <c r="AN25" s="661"/>
      <c r="AO25" s="663"/>
      <c r="AP25" s="661"/>
    </row>
    <row r="26" spans="2:42" ht="16.5" customHeight="1" thickTop="1" x14ac:dyDescent="0.25">
      <c r="B26" s="156"/>
      <c r="C26" s="1095" t="s">
        <v>282</v>
      </c>
      <c r="D26" s="1096"/>
      <c r="E26" s="727">
        <v>-925</v>
      </c>
      <c r="F26" s="728"/>
      <c r="G26" s="728">
        <v>925</v>
      </c>
      <c r="H26" s="729"/>
      <c r="J26" s="155"/>
      <c r="K26" s="970" t="s">
        <v>313</v>
      </c>
      <c r="L26" s="970"/>
      <c r="M26" s="970"/>
      <c r="N26" s="970"/>
      <c r="O26" s="970"/>
      <c r="P26" s="970"/>
      <c r="Q26" s="143"/>
      <c r="R26" s="847"/>
      <c r="S26" s="859"/>
      <c r="T26" s="859"/>
      <c r="U26" s="861"/>
      <c r="V26" s="861"/>
      <c r="W26" s="858"/>
      <c r="X26" s="858"/>
      <c r="Y26" s="862"/>
      <c r="Z26" s="862"/>
      <c r="AA26" s="844"/>
      <c r="AB26" s="844"/>
      <c r="AC26" s="855"/>
      <c r="AD26" s="845"/>
      <c r="AE26" s="143"/>
      <c r="AF26" s="882"/>
      <c r="AG26" s="194"/>
      <c r="AI26" s="661"/>
      <c r="AJ26" s="659"/>
      <c r="AK26" s="660"/>
      <c r="AL26" s="661"/>
      <c r="AM26" s="662"/>
      <c r="AN26" s="661"/>
      <c r="AO26" s="663"/>
      <c r="AP26" s="661"/>
    </row>
    <row r="27" spans="2:42" ht="16.5" customHeight="1" x14ac:dyDescent="0.25">
      <c r="B27" s="156"/>
      <c r="C27" s="1097" t="s">
        <v>283</v>
      </c>
      <c r="D27" s="1098"/>
      <c r="E27" s="842"/>
      <c r="F27" s="704">
        <v>600</v>
      </c>
      <c r="G27" s="704">
        <v>600</v>
      </c>
      <c r="H27" s="843"/>
      <c r="J27" s="155"/>
      <c r="K27" s="970"/>
      <c r="L27" s="970"/>
      <c r="M27" s="970"/>
      <c r="N27" s="970"/>
      <c r="O27" s="970"/>
      <c r="P27" s="970"/>
      <c r="Q27" s="143"/>
      <c r="R27" s="1102" t="s">
        <v>258</v>
      </c>
      <c r="S27" s="1102"/>
      <c r="T27" s="1102"/>
      <c r="U27" s="1102"/>
      <c r="V27" s="1102"/>
      <c r="W27" s="1102"/>
      <c r="X27" s="1102"/>
      <c r="Y27" s="1102"/>
      <c r="Z27" s="1102"/>
      <c r="AA27" s="1102"/>
      <c r="AB27" s="1102"/>
      <c r="AC27" s="1102"/>
      <c r="AD27" s="1102"/>
      <c r="AE27" s="143"/>
      <c r="AF27" s="882"/>
      <c r="AG27" s="194"/>
      <c r="AI27" s="661"/>
      <c r="AJ27" s="659"/>
      <c r="AK27" s="660"/>
      <c r="AL27" s="661"/>
      <c r="AM27" s="662"/>
      <c r="AN27" s="661"/>
      <c r="AO27" s="663"/>
      <c r="AP27" s="661"/>
    </row>
    <row r="28" spans="2:42" ht="16.5" customHeight="1" thickBot="1" x14ac:dyDescent="0.3">
      <c r="B28" s="156"/>
      <c r="C28" s="1097" t="s">
        <v>284</v>
      </c>
      <c r="D28" s="1098"/>
      <c r="E28" s="823"/>
      <c r="F28" s="824">
        <v>540</v>
      </c>
      <c r="G28" s="824">
        <v>540</v>
      </c>
      <c r="H28" s="825">
        <v>450</v>
      </c>
      <c r="J28" s="155"/>
      <c r="K28" s="998" t="s">
        <v>257</v>
      </c>
      <c r="L28" s="990"/>
      <c r="M28" s="990"/>
      <c r="N28" s="990"/>
      <c r="O28" s="990"/>
      <c r="P28" s="990"/>
      <c r="Q28" s="144"/>
      <c r="R28" s="847"/>
      <c r="S28" s="859"/>
      <c r="T28" s="859"/>
      <c r="U28" s="857"/>
      <c r="V28" s="857"/>
      <c r="W28" s="858"/>
      <c r="X28" s="858"/>
      <c r="Y28" s="860"/>
      <c r="Z28" s="860"/>
      <c r="AA28" s="844"/>
      <c r="AB28" s="844"/>
      <c r="AC28" s="856"/>
      <c r="AD28" s="845"/>
      <c r="AE28" s="143"/>
      <c r="AF28" s="882"/>
      <c r="AG28" s="194"/>
      <c r="AI28" s="661"/>
      <c r="AJ28" s="659"/>
      <c r="AK28" s="660"/>
      <c r="AL28" s="661"/>
      <c r="AM28" s="662"/>
      <c r="AN28" s="661"/>
      <c r="AO28" s="663"/>
      <c r="AP28" s="661"/>
    </row>
    <row r="29" spans="2:42" ht="16.5" customHeight="1" thickBot="1" x14ac:dyDescent="0.65">
      <c r="B29" s="156"/>
      <c r="C29" s="1099" t="s">
        <v>281</v>
      </c>
      <c r="D29" s="1100"/>
      <c r="E29" s="710"/>
      <c r="F29" s="711"/>
      <c r="G29" s="711">
        <v>-12380</v>
      </c>
      <c r="H29" s="712"/>
      <c r="J29" s="155"/>
      <c r="K29" s="849"/>
      <c r="L29" s="848"/>
      <c r="M29" s="851"/>
      <c r="N29" s="849"/>
      <c r="O29" s="143"/>
      <c r="P29" s="143"/>
      <c r="Q29" s="324"/>
      <c r="R29" s="991" t="s">
        <v>271</v>
      </c>
      <c r="S29" s="992"/>
      <c r="T29" s="991" t="s">
        <v>112</v>
      </c>
      <c r="U29" s="992"/>
      <c r="V29" s="991" t="s">
        <v>113</v>
      </c>
      <c r="W29" s="992"/>
      <c r="X29" s="991" t="s">
        <v>84</v>
      </c>
      <c r="Y29" s="992"/>
      <c r="Z29" s="1111" t="s">
        <v>81</v>
      </c>
      <c r="AA29" s="1112"/>
      <c r="AB29" s="1103" t="s">
        <v>277</v>
      </c>
      <c r="AC29" s="1104"/>
      <c r="AD29" s="1103" t="s">
        <v>309</v>
      </c>
      <c r="AE29" s="1104"/>
      <c r="AF29" s="882"/>
      <c r="AG29" s="194"/>
      <c r="AI29" s="661"/>
      <c r="AJ29" s="659"/>
      <c r="AK29" s="660"/>
      <c r="AL29" s="661"/>
      <c r="AM29" s="662"/>
      <c r="AN29" s="661"/>
      <c r="AO29" s="663"/>
      <c r="AP29" s="661"/>
    </row>
    <row r="30" spans="2:42" ht="16.5" customHeight="1" thickTop="1" thickBot="1" x14ac:dyDescent="0.65">
      <c r="B30" s="156"/>
      <c r="C30" s="1056" t="s">
        <v>280</v>
      </c>
      <c r="D30" s="1057"/>
      <c r="E30" s="713">
        <v>14541</v>
      </c>
      <c r="F30" s="963">
        <v>21911</v>
      </c>
      <c r="G30" s="963">
        <v>7746</v>
      </c>
      <c r="H30" s="964">
        <v>1379</v>
      </c>
      <c r="J30" s="155"/>
      <c r="K30" s="849"/>
      <c r="L30" s="746"/>
      <c r="M30" s="747"/>
      <c r="N30" s="748"/>
      <c r="O30" s="749"/>
      <c r="P30" s="143"/>
      <c r="Q30" s="324"/>
      <c r="R30" s="993"/>
      <c r="S30" s="994"/>
      <c r="T30" s="993"/>
      <c r="U30" s="994"/>
      <c r="V30" s="993"/>
      <c r="W30" s="994"/>
      <c r="X30" s="993"/>
      <c r="Y30" s="994"/>
      <c r="Z30" s="1031" t="s">
        <v>259</v>
      </c>
      <c r="AA30" s="899" t="s">
        <v>251</v>
      </c>
      <c r="AB30" s="1105"/>
      <c r="AC30" s="1106"/>
      <c r="AD30" s="1105"/>
      <c r="AE30" s="1106"/>
      <c r="AF30" s="882"/>
      <c r="AG30" s="194"/>
      <c r="AI30" s="565"/>
      <c r="AJ30" s="666"/>
      <c r="AK30" s="667"/>
      <c r="AL30" s="661"/>
      <c r="AM30" s="662"/>
      <c r="AN30" s="661"/>
      <c r="AO30" s="663"/>
      <c r="AP30" s="661"/>
    </row>
    <row r="31" spans="2:42" ht="16.5" customHeight="1" thickTop="1" thickBot="1" x14ac:dyDescent="0.35">
      <c r="B31" s="156"/>
      <c r="C31" s="1093" t="s">
        <v>213</v>
      </c>
      <c r="D31" s="1094"/>
      <c r="E31" s="718"/>
      <c r="F31" s="719"/>
      <c r="G31" s="965">
        <v>387</v>
      </c>
      <c r="H31" s="720"/>
      <c r="J31" s="155"/>
      <c r="K31" s="849"/>
      <c r="L31" s="204" t="s">
        <v>79</v>
      </c>
      <c r="M31" s="204" t="s">
        <v>112</v>
      </c>
      <c r="N31" s="204" t="s">
        <v>113</v>
      </c>
      <c r="O31" s="218" t="s">
        <v>81</v>
      </c>
      <c r="P31" s="143"/>
      <c r="Q31" s="154"/>
      <c r="R31" s="995"/>
      <c r="S31" s="996"/>
      <c r="T31" s="995"/>
      <c r="U31" s="996"/>
      <c r="V31" s="995"/>
      <c r="W31" s="996"/>
      <c r="X31" s="995"/>
      <c r="Y31" s="996"/>
      <c r="Z31" s="1033"/>
      <c r="AA31" s="900" t="s">
        <v>252</v>
      </c>
      <c r="AB31" s="1107"/>
      <c r="AC31" s="1108"/>
      <c r="AD31" s="1107"/>
      <c r="AE31" s="1108"/>
      <c r="AF31" s="882"/>
      <c r="AG31" s="194"/>
      <c r="AI31" s="668"/>
      <c r="AJ31" s="669"/>
      <c r="AK31" s="838"/>
      <c r="AL31" s="670"/>
      <c r="AM31" s="662"/>
      <c r="AN31" s="661"/>
      <c r="AO31" s="663"/>
      <c r="AP31" s="671"/>
    </row>
    <row r="32" spans="2:42" ht="16.5" customHeight="1" thickBot="1" x14ac:dyDescent="0.35">
      <c r="B32" s="156"/>
      <c r="C32" s="1054"/>
      <c r="D32" s="1055"/>
      <c r="E32" s="703"/>
      <c r="F32" s="704"/>
      <c r="G32" s="704"/>
      <c r="H32" s="705"/>
      <c r="J32" s="155"/>
      <c r="K32" s="844"/>
      <c r="L32" s="735"/>
      <c r="M32" s="736"/>
      <c r="N32" s="750"/>
      <c r="O32" s="218"/>
      <c r="P32" s="143"/>
      <c r="Q32" s="864"/>
      <c r="R32" s="1109" t="s">
        <v>229</v>
      </c>
      <c r="S32" s="1110"/>
      <c r="T32" s="1101">
        <v>1000</v>
      </c>
      <c r="U32" s="1101"/>
      <c r="V32" s="1101">
        <v>1195</v>
      </c>
      <c r="W32" s="1101"/>
      <c r="X32" s="1110" t="s">
        <v>260</v>
      </c>
      <c r="Y32" s="1110"/>
      <c r="Z32" s="901"/>
      <c r="AA32" s="902">
        <f>V32-T32</f>
        <v>195</v>
      </c>
      <c r="AB32" s="1150">
        <v>3</v>
      </c>
      <c r="AC32" s="1151"/>
      <c r="AD32" s="1152">
        <v>277</v>
      </c>
      <c r="AE32" s="1153"/>
      <c r="AF32" s="882"/>
      <c r="AG32" s="194"/>
      <c r="AI32" s="668"/>
      <c r="AJ32" s="669"/>
      <c r="AK32" s="672"/>
      <c r="AL32" s="673"/>
      <c r="AM32" s="662"/>
      <c r="AN32" s="661"/>
      <c r="AO32" s="674"/>
      <c r="AP32" s="675"/>
    </row>
    <row r="33" spans="1:42" ht="16.5" customHeight="1" thickTop="1" x14ac:dyDescent="0.3">
      <c r="B33" s="156"/>
      <c r="C33" s="730" t="s">
        <v>138</v>
      </c>
      <c r="D33" s="731"/>
      <c r="E33" s="732">
        <v>14541</v>
      </c>
      <c r="F33" s="733"/>
      <c r="G33" s="966">
        <v>8133</v>
      </c>
      <c r="H33" s="734"/>
      <c r="J33" s="155"/>
      <c r="K33" s="844"/>
      <c r="L33" s="833" t="s">
        <v>229</v>
      </c>
      <c r="M33" s="620">
        <v>1301.02</v>
      </c>
      <c r="N33" s="625" t="s">
        <v>314</v>
      </c>
      <c r="O33" s="829">
        <v>118.98</v>
      </c>
      <c r="P33" s="143"/>
      <c r="Q33" s="864"/>
      <c r="R33" s="1154" t="s">
        <v>229</v>
      </c>
      <c r="S33" s="1155"/>
      <c r="T33" s="1156">
        <v>1464</v>
      </c>
      <c r="U33" s="1156"/>
      <c r="V33" s="1156">
        <v>1800</v>
      </c>
      <c r="W33" s="1156"/>
      <c r="X33" s="1157" t="s">
        <v>260</v>
      </c>
      <c r="Y33" s="1157"/>
      <c r="Z33" s="903"/>
      <c r="AA33" s="904">
        <f>V33-T33</f>
        <v>336</v>
      </c>
      <c r="AB33" s="1026">
        <v>3</v>
      </c>
      <c r="AC33" s="1072"/>
      <c r="AD33" s="1026">
        <v>222</v>
      </c>
      <c r="AE33" s="1027"/>
      <c r="AF33" s="882"/>
      <c r="AG33" s="194"/>
      <c r="AI33" s="668"/>
      <c r="AJ33" s="669"/>
      <c r="AK33" s="839"/>
      <c r="AL33" s="673"/>
      <c r="AM33" s="662"/>
      <c r="AN33" s="661"/>
      <c r="AO33" s="661"/>
      <c r="AP33" s="675"/>
    </row>
    <row r="34" spans="1:42" ht="16.5" customHeight="1" thickBot="1" x14ac:dyDescent="0.35">
      <c r="B34" s="156"/>
      <c r="C34" s="1091" t="s">
        <v>214</v>
      </c>
      <c r="D34" s="1092"/>
      <c r="E34" s="931">
        <v>14600</v>
      </c>
      <c r="F34" s="932"/>
      <c r="G34" s="933">
        <v>8200</v>
      </c>
      <c r="H34" s="705"/>
      <c r="J34" s="155"/>
      <c r="K34" s="844"/>
      <c r="L34" s="616"/>
      <c r="M34" s="623"/>
      <c r="N34" s="624"/>
      <c r="O34" s="618"/>
      <c r="P34" s="143"/>
      <c r="Q34" s="864"/>
      <c r="R34" s="1113"/>
      <c r="S34" s="1114"/>
      <c r="T34" s="1075" t="s">
        <v>261</v>
      </c>
      <c r="U34" s="1075"/>
      <c r="V34" s="1075"/>
      <c r="W34" s="1075"/>
      <c r="X34" s="1028"/>
      <c r="Y34" s="1028"/>
      <c r="Z34" s="905"/>
      <c r="AA34" s="906">
        <f>SUM(AA32:AA33)</f>
        <v>531</v>
      </c>
      <c r="AB34" s="1029">
        <f>SUM(AB32:AC33)</f>
        <v>6</v>
      </c>
      <c r="AC34" s="1030"/>
      <c r="AD34" s="1015">
        <v>499</v>
      </c>
      <c r="AE34" s="1016"/>
      <c r="AF34" s="882"/>
      <c r="AG34" s="194"/>
      <c r="AI34" s="668"/>
      <c r="AJ34" s="669"/>
      <c r="AK34" s="672"/>
      <c r="AL34" s="673"/>
      <c r="AM34" s="676"/>
      <c r="AN34" s="661"/>
      <c r="AO34" s="674"/>
      <c r="AP34" s="675"/>
    </row>
    <row r="35" spans="1:42" ht="16.5" customHeight="1" thickTop="1" x14ac:dyDescent="0.25">
      <c r="B35" s="156"/>
      <c r="C35" s="1052"/>
      <c r="D35" s="1053"/>
      <c r="E35" s="934"/>
      <c r="F35" s="929"/>
      <c r="G35" s="719"/>
      <c r="H35" s="930"/>
      <c r="J35" s="155"/>
      <c r="K35" s="844"/>
      <c r="L35" s="737"/>
      <c r="M35" s="738"/>
      <c r="N35" s="835"/>
      <c r="O35" s="832"/>
      <c r="P35" s="143"/>
      <c r="Q35" s="865"/>
      <c r="R35" s="1076"/>
      <c r="S35" s="1077"/>
      <c r="T35" s="1078"/>
      <c r="U35" s="1078"/>
      <c r="V35" s="1079"/>
      <c r="W35" s="1079"/>
      <c r="X35" s="1080"/>
      <c r="Y35" s="1080"/>
      <c r="Z35" s="907"/>
      <c r="AA35" s="908"/>
      <c r="AB35" s="1081"/>
      <c r="AC35" s="1082"/>
      <c r="AD35" s="1024"/>
      <c r="AE35" s="1025"/>
      <c r="AF35" s="882"/>
      <c r="AG35" s="194"/>
    </row>
    <row r="36" spans="1:42" ht="16.5" customHeight="1" thickBot="1" x14ac:dyDescent="0.3">
      <c r="B36" s="156"/>
      <c r="C36" s="1050" t="s">
        <v>300</v>
      </c>
      <c r="D36" s="1051"/>
      <c r="E36" s="935"/>
      <c r="F36" s="927"/>
      <c r="G36" s="927"/>
      <c r="H36" s="928"/>
      <c r="J36" s="155"/>
      <c r="L36" s="739"/>
      <c r="M36" s="936"/>
      <c r="N36" s="740" t="s">
        <v>82</v>
      </c>
      <c r="O36" s="741">
        <f>SUM(O27:O34)</f>
        <v>118.98</v>
      </c>
      <c r="P36" s="143"/>
      <c r="Q36" s="865"/>
      <c r="R36" s="1070" t="s">
        <v>242</v>
      </c>
      <c r="S36" s="1071"/>
      <c r="T36" s="1071"/>
      <c r="U36" s="1071"/>
      <c r="V36" s="1071"/>
      <c r="W36" s="1071"/>
      <c r="X36" s="1071"/>
      <c r="Y36" s="1071"/>
      <c r="Z36" s="909"/>
      <c r="AA36" s="910"/>
      <c r="AB36" s="1026"/>
      <c r="AC36" s="1072"/>
      <c r="AD36" s="1026"/>
      <c r="AE36" s="1027"/>
      <c r="AF36" s="882"/>
      <c r="AG36" s="194"/>
    </row>
    <row r="37" spans="1:42" ht="16.5" customHeight="1" x14ac:dyDescent="0.25">
      <c r="B37" s="156"/>
      <c r="C37" s="820" t="s">
        <v>301</v>
      </c>
      <c r="I37" s="154"/>
      <c r="J37" s="155"/>
      <c r="L37" s="742"/>
      <c r="M37" s="936"/>
      <c r="N37" s="936"/>
      <c r="O37" s="830"/>
      <c r="P37" s="143"/>
      <c r="Q37" s="865"/>
      <c r="R37" s="1073" t="s">
        <v>308</v>
      </c>
      <c r="S37" s="1074"/>
      <c r="T37" s="1074"/>
      <c r="U37" s="1074"/>
      <c r="V37" s="1074"/>
      <c r="W37" s="1074"/>
      <c r="X37" s="1074"/>
      <c r="Y37" s="1074"/>
      <c r="Z37" s="909"/>
      <c r="AA37" s="937">
        <f>AB34*25</f>
        <v>150</v>
      </c>
      <c r="AB37" s="1026"/>
      <c r="AC37" s="1072"/>
      <c r="AD37" s="1026"/>
      <c r="AE37" s="1027"/>
      <c r="AF37" s="882"/>
      <c r="AG37" s="194"/>
    </row>
    <row r="38" spans="1:42" ht="16.5" customHeight="1" thickBot="1" x14ac:dyDescent="0.3">
      <c r="B38" s="156"/>
      <c r="I38" s="154"/>
      <c r="J38" s="155"/>
      <c r="L38" s="743"/>
      <c r="M38" s="837"/>
      <c r="N38" s="744" t="s">
        <v>83</v>
      </c>
      <c r="O38" s="745">
        <f>ROUNDUP(O36,-1)</f>
        <v>120</v>
      </c>
      <c r="P38" s="143"/>
      <c r="Q38" s="866"/>
      <c r="R38" s="1017"/>
      <c r="S38" s="1018"/>
      <c r="T38" s="1019"/>
      <c r="U38" s="1019"/>
      <c r="V38" s="1020"/>
      <c r="W38" s="1020"/>
      <c r="X38" s="1021"/>
      <c r="Y38" s="1021"/>
      <c r="Z38" s="945"/>
      <c r="AA38" s="946"/>
      <c r="AB38" s="1022"/>
      <c r="AC38" s="1023"/>
      <c r="AD38" s="1005"/>
      <c r="AE38" s="1006"/>
      <c r="AF38" s="882"/>
      <c r="AG38" s="194"/>
    </row>
    <row r="39" spans="1:42" ht="16.5" customHeight="1" thickBot="1" x14ac:dyDescent="0.65">
      <c r="A39" s="167"/>
      <c r="B39" s="156"/>
      <c r="C39" s="1041" t="s">
        <v>317</v>
      </c>
      <c r="D39" s="1042"/>
      <c r="E39" s="1042"/>
      <c r="F39" s="1042"/>
      <c r="G39" s="1042"/>
      <c r="H39" s="1043"/>
      <c r="I39" s="154"/>
      <c r="J39" s="155"/>
      <c r="K39" s="299"/>
      <c r="L39" s="299"/>
      <c r="M39" s="299"/>
      <c r="N39" s="299"/>
      <c r="O39" s="299"/>
      <c r="P39" s="299"/>
      <c r="Q39" s="854"/>
      <c r="R39" s="1007"/>
      <c r="S39" s="1008"/>
      <c r="T39" s="1012" t="s">
        <v>311</v>
      </c>
      <c r="U39" s="1013"/>
      <c r="V39" s="1013"/>
      <c r="W39" s="1013"/>
      <c r="X39" s="1013"/>
      <c r="Y39" s="1014"/>
      <c r="Z39" s="912"/>
      <c r="AA39" s="913"/>
      <c r="AB39" s="999"/>
      <c r="AC39" s="1011"/>
      <c r="AD39" s="1003"/>
      <c r="AE39" s="1004"/>
      <c r="AF39" s="882"/>
      <c r="AG39" s="194"/>
    </row>
    <row r="40" spans="1:42" ht="16.5" customHeight="1" thickTop="1" x14ac:dyDescent="0.6">
      <c r="A40" s="167"/>
      <c r="B40" s="156"/>
      <c r="C40" s="1044"/>
      <c r="D40" s="1045"/>
      <c r="E40" s="1045"/>
      <c r="F40" s="1045"/>
      <c r="G40" s="1045"/>
      <c r="H40" s="1046"/>
      <c r="I40" s="154"/>
      <c r="J40" s="155"/>
      <c r="K40" s="299"/>
      <c r="L40" s="299"/>
      <c r="M40" s="299"/>
      <c r="N40" s="299"/>
      <c r="O40" s="299"/>
      <c r="P40" s="299"/>
      <c r="Q40" s="868"/>
      <c r="R40" s="1076"/>
      <c r="S40" s="1077"/>
      <c r="T40" s="1078"/>
      <c r="U40" s="1078"/>
      <c r="V40" s="1167" t="s">
        <v>243</v>
      </c>
      <c r="W40" s="1167"/>
      <c r="X40" s="1079"/>
      <c r="Y40" s="1079"/>
      <c r="Z40" s="938"/>
      <c r="AA40" s="911">
        <f>AA34-AA37</f>
        <v>381</v>
      </c>
      <c r="AB40" s="1001">
        <f>AB34</f>
        <v>6</v>
      </c>
      <c r="AC40" s="1168"/>
      <c r="AD40" s="1001">
        <f>AD34</f>
        <v>499</v>
      </c>
      <c r="AE40" s="1002"/>
      <c r="AF40" s="882"/>
      <c r="AG40" s="194"/>
    </row>
    <row r="41" spans="1:42" ht="16.5" customHeight="1" thickBot="1" x14ac:dyDescent="0.65">
      <c r="A41" s="167"/>
      <c r="B41" s="156"/>
      <c r="C41" s="1047"/>
      <c r="D41" s="1048"/>
      <c r="E41" s="1048"/>
      <c r="F41" s="1048"/>
      <c r="G41" s="1048"/>
      <c r="H41" s="1049"/>
      <c r="I41" s="154"/>
      <c r="J41" s="155"/>
      <c r="K41" s="299"/>
      <c r="L41" s="299"/>
      <c r="M41" s="299"/>
      <c r="N41" s="299"/>
      <c r="O41" s="299"/>
      <c r="P41" s="299"/>
      <c r="Q41" s="866"/>
      <c r="R41" s="1007"/>
      <c r="S41" s="1008"/>
      <c r="T41" s="1008"/>
      <c r="U41" s="1008"/>
      <c r="V41" s="1009" t="s">
        <v>83</v>
      </c>
      <c r="W41" s="1009"/>
      <c r="X41" s="1010"/>
      <c r="Y41" s="1010"/>
      <c r="Z41" s="912"/>
      <c r="AA41" s="913">
        <f>ROUNDUP(AA40,-1)</f>
        <v>390</v>
      </c>
      <c r="AB41" s="999">
        <f>AB40</f>
        <v>6</v>
      </c>
      <c r="AC41" s="1011"/>
      <c r="AD41" s="999">
        <v>500</v>
      </c>
      <c r="AE41" s="1000"/>
      <c r="AF41" s="882"/>
      <c r="AG41" s="194"/>
    </row>
    <row r="42" spans="1:42" ht="16.5" customHeight="1" thickBot="1" x14ac:dyDescent="0.3">
      <c r="A42" s="167"/>
      <c r="B42" s="156"/>
      <c r="I42" s="154"/>
      <c r="J42" s="155"/>
      <c r="K42" s="143"/>
      <c r="L42" s="143"/>
      <c r="M42" s="143"/>
      <c r="N42" s="143"/>
      <c r="O42" s="143"/>
      <c r="P42" s="143"/>
      <c r="Q42" s="866"/>
      <c r="R42" s="947"/>
      <c r="S42" s="947"/>
      <c r="T42" s="947"/>
      <c r="U42" s="947"/>
      <c r="V42" s="947"/>
      <c r="W42" s="947"/>
      <c r="X42" s="947"/>
      <c r="Y42" s="947"/>
      <c r="Z42" s="947"/>
      <c r="AA42" s="947"/>
      <c r="AB42" s="947"/>
      <c r="AC42" s="867"/>
      <c r="AD42" s="867"/>
      <c r="AE42" s="143"/>
      <c r="AF42" s="882"/>
      <c r="AG42" s="194"/>
    </row>
    <row r="43" spans="1:42" ht="16.5" customHeight="1" x14ac:dyDescent="0.25">
      <c r="A43" s="167"/>
      <c r="B43" s="156"/>
      <c r="C43" s="1041" t="s">
        <v>318</v>
      </c>
      <c r="D43" s="1042"/>
      <c r="E43" s="1042"/>
      <c r="F43" s="1042"/>
      <c r="G43" s="1042"/>
      <c r="H43" s="1043"/>
      <c r="I43" s="154"/>
      <c r="J43" s="155"/>
      <c r="K43" s="857"/>
      <c r="L43" s="857"/>
      <c r="M43" s="962"/>
      <c r="N43" s="962"/>
      <c r="O43" s="962"/>
      <c r="P43" s="962"/>
      <c r="Q43" s="322"/>
      <c r="R43" s="1102" t="s">
        <v>290</v>
      </c>
      <c r="S43" s="1102"/>
      <c r="T43" s="1102"/>
      <c r="U43" s="1102"/>
      <c r="V43" s="1102"/>
      <c r="W43" s="1102"/>
      <c r="X43" s="1102"/>
      <c r="Y43" s="1102"/>
      <c r="Z43" s="1102"/>
      <c r="AA43" s="1102"/>
      <c r="AB43" s="1102"/>
      <c r="AC43" s="867"/>
      <c r="AD43" s="867"/>
      <c r="AE43" s="143"/>
      <c r="AF43" s="882"/>
      <c r="AG43" s="194"/>
    </row>
    <row r="44" spans="1:42" ht="16.5" customHeight="1" x14ac:dyDescent="0.25">
      <c r="A44" s="167"/>
      <c r="B44" s="156"/>
      <c r="C44" s="1044"/>
      <c r="D44" s="1045"/>
      <c r="E44" s="1045"/>
      <c r="F44" s="1045"/>
      <c r="G44" s="1045"/>
      <c r="H44" s="1046"/>
      <c r="I44" s="154"/>
      <c r="J44" s="155"/>
      <c r="K44" s="857"/>
      <c r="L44" s="857"/>
      <c r="M44" s="962"/>
      <c r="N44" s="962"/>
      <c r="O44" s="857"/>
      <c r="P44" s="857"/>
      <c r="Q44" s="322"/>
      <c r="R44" s="1102"/>
      <c r="S44" s="1102"/>
      <c r="T44" s="1102"/>
      <c r="U44" s="1102"/>
      <c r="V44" s="1102"/>
      <c r="W44" s="1102"/>
      <c r="X44" s="1102"/>
      <c r="Y44" s="1102"/>
      <c r="Z44" s="1102"/>
      <c r="AA44" s="1102"/>
      <c r="AB44" s="1102"/>
      <c r="AC44" s="867"/>
      <c r="AD44" s="867"/>
      <c r="AE44" s="143"/>
      <c r="AF44" s="882"/>
      <c r="AG44" s="194"/>
    </row>
    <row r="45" spans="1:42" ht="16.5" customHeight="1" thickBot="1" x14ac:dyDescent="0.3">
      <c r="A45" s="167"/>
      <c r="B45" s="156"/>
      <c r="C45" s="1047"/>
      <c r="D45" s="1048"/>
      <c r="E45" s="1048"/>
      <c r="F45" s="1048"/>
      <c r="G45" s="1048"/>
      <c r="H45" s="1049"/>
      <c r="I45" s="154"/>
      <c r="J45" s="155"/>
      <c r="K45" s="857"/>
      <c r="L45" s="857"/>
      <c r="M45" s="962"/>
      <c r="N45" s="962"/>
      <c r="O45" s="857"/>
      <c r="P45" s="857"/>
      <c r="Q45" s="322"/>
      <c r="R45" s="132"/>
      <c r="S45" s="854"/>
      <c r="T45" s="854"/>
      <c r="U45" s="854"/>
      <c r="V45" s="854"/>
      <c r="W45" s="868"/>
      <c r="X45" s="868"/>
      <c r="Y45" s="307"/>
      <c r="Z45" s="869"/>
      <c r="AA45" s="863"/>
      <c r="AC45" s="867"/>
      <c r="AD45" s="867"/>
      <c r="AE45" s="143"/>
      <c r="AF45" s="882"/>
      <c r="AG45" s="194"/>
    </row>
    <row r="46" spans="1:42" ht="16.5" customHeight="1" x14ac:dyDescent="0.25">
      <c r="A46" s="167"/>
      <c r="B46" s="156"/>
      <c r="D46" s="168"/>
      <c r="E46" s="322"/>
      <c r="F46" s="322"/>
      <c r="G46" s="322"/>
      <c r="H46" s="322"/>
      <c r="I46" s="154"/>
      <c r="J46" s="155"/>
      <c r="K46" s="847"/>
      <c r="L46" s="847"/>
      <c r="M46" s="847"/>
      <c r="N46" s="848"/>
      <c r="O46" s="953"/>
      <c r="P46" s="849"/>
      <c r="Q46" s="322"/>
      <c r="R46" s="132"/>
      <c r="S46" s="1158" t="s">
        <v>286</v>
      </c>
      <c r="T46" s="1159"/>
      <c r="U46" s="1159"/>
      <c r="V46" s="1160"/>
      <c r="W46" s="1158" t="s">
        <v>84</v>
      </c>
      <c r="X46" s="1160"/>
      <c r="Y46" s="1135" t="s">
        <v>287</v>
      </c>
      <c r="Z46" s="1135" t="s">
        <v>288</v>
      </c>
      <c r="AA46" s="1135" t="s">
        <v>289</v>
      </c>
      <c r="AC46" s="157"/>
      <c r="AD46" s="154"/>
      <c r="AE46" s="143"/>
      <c r="AF46" s="882"/>
      <c r="AG46" s="194"/>
    </row>
    <row r="47" spans="1:42" ht="16.5" customHeight="1" x14ac:dyDescent="0.25">
      <c r="A47" s="167"/>
      <c r="B47" s="156"/>
      <c r="C47" s="820" t="s">
        <v>278</v>
      </c>
      <c r="D47" s="168"/>
      <c r="E47" s="322"/>
      <c r="F47" s="322"/>
      <c r="G47" s="322"/>
      <c r="H47" s="322"/>
      <c r="I47" s="154"/>
      <c r="J47" s="155"/>
      <c r="K47" s="847"/>
      <c r="L47" s="847"/>
      <c r="M47" s="847"/>
      <c r="N47" s="848"/>
      <c r="O47" s="953"/>
      <c r="P47" s="849"/>
      <c r="Q47" s="322"/>
      <c r="R47" s="132"/>
      <c r="S47" s="1161"/>
      <c r="T47" s="1162"/>
      <c r="U47" s="1162"/>
      <c r="V47" s="1163"/>
      <c r="W47" s="1161"/>
      <c r="X47" s="1163"/>
      <c r="Y47" s="1136"/>
      <c r="Z47" s="1136"/>
      <c r="AA47" s="1136"/>
      <c r="AC47" s="157"/>
      <c r="AD47" s="154"/>
      <c r="AE47" s="143"/>
      <c r="AF47" s="882"/>
      <c r="AG47" s="194"/>
    </row>
    <row r="48" spans="1:42" ht="16.5" customHeight="1" thickBot="1" x14ac:dyDescent="0.3">
      <c r="A48" s="167"/>
      <c r="B48" s="156"/>
      <c r="C48" s="820" t="s">
        <v>302</v>
      </c>
      <c r="D48" s="168"/>
      <c r="E48" s="322"/>
      <c r="F48" s="322"/>
      <c r="G48" s="322"/>
      <c r="H48" s="322"/>
      <c r="I48" s="154"/>
      <c r="J48" s="155"/>
      <c r="K48" s="847"/>
      <c r="L48" s="847"/>
      <c r="M48" s="847"/>
      <c r="N48" s="848"/>
      <c r="O48" s="953"/>
      <c r="P48" s="849"/>
      <c r="Q48" s="322"/>
      <c r="R48" s="132"/>
      <c r="S48" s="1164"/>
      <c r="T48" s="1165"/>
      <c r="U48" s="1165"/>
      <c r="V48" s="1166"/>
      <c r="W48" s="1164"/>
      <c r="X48" s="1166"/>
      <c r="Y48" s="1137"/>
      <c r="Z48" s="1137"/>
      <c r="AA48" s="1137"/>
      <c r="AC48" s="157"/>
      <c r="AD48" s="154"/>
      <c r="AE48" s="143"/>
      <c r="AF48" s="882"/>
      <c r="AG48" s="194"/>
    </row>
    <row r="49" spans="1:33" ht="16.5" customHeight="1" x14ac:dyDescent="0.25">
      <c r="A49" s="167"/>
      <c r="B49" s="156"/>
      <c r="C49" s="820" t="s">
        <v>316</v>
      </c>
      <c r="D49" s="168"/>
      <c r="E49" s="322"/>
      <c r="F49" s="322"/>
      <c r="G49" s="322"/>
      <c r="H49" s="322"/>
      <c r="I49" s="154"/>
      <c r="J49" s="155"/>
      <c r="K49" s="850"/>
      <c r="L49" s="850"/>
      <c r="M49" s="850"/>
      <c r="N49" s="954"/>
      <c r="O49" s="955"/>
      <c r="P49" s="956"/>
      <c r="Q49" s="322"/>
      <c r="R49" s="132"/>
      <c r="S49" s="1138" t="s">
        <v>291</v>
      </c>
      <c r="T49" s="1139"/>
      <c r="U49" s="1139"/>
      <c r="V49" s="1140"/>
      <c r="W49" s="1169" t="s">
        <v>218</v>
      </c>
      <c r="X49" s="1170"/>
      <c r="Y49" s="914">
        <v>161.16</v>
      </c>
      <c r="Z49" s="875">
        <v>6</v>
      </c>
      <c r="AA49" s="880">
        <v>10</v>
      </c>
      <c r="AC49" s="157"/>
      <c r="AD49" s="154"/>
      <c r="AE49" s="143"/>
      <c r="AF49" s="882"/>
      <c r="AG49" s="194"/>
    </row>
    <row r="50" spans="1:33" ht="16.5" customHeight="1" x14ac:dyDescent="0.25">
      <c r="A50" s="167"/>
      <c r="B50" s="156"/>
      <c r="C50" s="820" t="s">
        <v>279</v>
      </c>
      <c r="D50" s="168"/>
      <c r="E50" s="322"/>
      <c r="F50" s="322"/>
      <c r="G50" s="322"/>
      <c r="H50" s="322"/>
      <c r="I50" s="154"/>
      <c r="J50" s="155"/>
      <c r="K50" s="849"/>
      <c r="L50" s="849"/>
      <c r="M50" s="849"/>
      <c r="N50" s="848"/>
      <c r="O50" s="957"/>
      <c r="P50" s="849"/>
      <c r="Q50" s="322"/>
      <c r="R50" s="132"/>
      <c r="S50" s="1171" t="s">
        <v>292</v>
      </c>
      <c r="T50" s="1172"/>
      <c r="U50" s="1172"/>
      <c r="V50" s="1173"/>
      <c r="W50" s="1121" t="s">
        <v>222</v>
      </c>
      <c r="X50" s="1122"/>
      <c r="Y50" s="915">
        <v>108.45</v>
      </c>
      <c r="Z50" s="871">
        <v>6</v>
      </c>
      <c r="AA50" s="881">
        <v>4</v>
      </c>
      <c r="AC50" s="157"/>
      <c r="AD50" s="154"/>
      <c r="AE50" s="143"/>
      <c r="AF50" s="882"/>
      <c r="AG50" s="194"/>
    </row>
    <row r="51" spans="1:33" ht="16.5" customHeight="1" x14ac:dyDescent="0.25">
      <c r="A51" s="167"/>
      <c r="B51" s="194"/>
      <c r="C51" s="820" t="s">
        <v>303</v>
      </c>
      <c r="D51" s="168"/>
      <c r="E51" s="322"/>
      <c r="F51" s="322"/>
      <c r="G51" s="322"/>
      <c r="H51" s="322"/>
      <c r="I51" s="154"/>
      <c r="K51" s="844"/>
      <c r="L51" s="844"/>
      <c r="M51" s="844"/>
      <c r="N51" s="849"/>
      <c r="O51" s="958"/>
      <c r="P51" s="849"/>
      <c r="Q51" s="144"/>
      <c r="R51" s="132"/>
      <c r="S51" s="1171" t="s">
        <v>293</v>
      </c>
      <c r="T51" s="1172"/>
      <c r="U51" s="1172"/>
      <c r="V51" s="1173"/>
      <c r="W51" s="1121" t="s">
        <v>218</v>
      </c>
      <c r="X51" s="1122"/>
      <c r="Y51" s="915">
        <v>222.43</v>
      </c>
      <c r="Z51" s="871">
        <v>12</v>
      </c>
      <c r="AA51" s="881">
        <v>7</v>
      </c>
      <c r="AC51" s="157"/>
      <c r="AD51" s="154"/>
      <c r="AE51" s="143"/>
      <c r="AF51" s="882"/>
      <c r="AG51" s="194"/>
    </row>
    <row r="52" spans="1:33" ht="16.5" customHeight="1" x14ac:dyDescent="0.25">
      <c r="A52" s="167"/>
      <c r="B52" s="194"/>
      <c r="C52" s="820" t="s">
        <v>320</v>
      </c>
      <c r="D52" s="168"/>
      <c r="E52" s="322"/>
      <c r="F52" s="322"/>
      <c r="G52" s="322"/>
      <c r="H52" s="322"/>
      <c r="K52" s="844"/>
      <c r="L52" s="844"/>
      <c r="M52" s="844"/>
      <c r="N52" s="849"/>
      <c r="O52" s="852"/>
      <c r="P52" s="948"/>
      <c r="Q52" s="144"/>
      <c r="R52" s="132"/>
      <c r="S52" s="1171" t="s">
        <v>294</v>
      </c>
      <c r="T52" s="1172"/>
      <c r="U52" s="1172"/>
      <c r="V52" s="1173"/>
      <c r="W52" s="1121" t="s">
        <v>222</v>
      </c>
      <c r="X52" s="1122"/>
      <c r="Y52" s="915">
        <v>87.15</v>
      </c>
      <c r="Z52" s="871">
        <v>4</v>
      </c>
      <c r="AA52" s="881">
        <v>4</v>
      </c>
      <c r="AC52" s="157"/>
      <c r="AD52" s="154"/>
      <c r="AE52" s="143"/>
      <c r="AF52" s="882"/>
      <c r="AG52" s="194"/>
    </row>
    <row r="53" spans="1:33" ht="16.5" customHeight="1" x14ac:dyDescent="0.25">
      <c r="A53" s="167"/>
      <c r="B53" s="194"/>
      <c r="C53" s="820"/>
      <c r="D53" s="168"/>
      <c r="E53" s="322"/>
      <c r="F53" s="322"/>
      <c r="G53" s="322"/>
      <c r="H53" s="322"/>
      <c r="K53" s="844"/>
      <c r="L53" s="844"/>
      <c r="M53" s="844"/>
      <c r="N53" s="849"/>
      <c r="O53" s="849"/>
      <c r="P53" s="959"/>
      <c r="Q53" s="144"/>
      <c r="R53" s="132"/>
      <c r="S53" s="1171"/>
      <c r="T53" s="1172"/>
      <c r="U53" s="1172"/>
      <c r="V53" s="1173"/>
      <c r="W53" s="1121"/>
      <c r="X53" s="1122"/>
      <c r="Y53" s="915"/>
      <c r="Z53" s="871"/>
      <c r="AA53" s="876"/>
      <c r="AC53" s="157"/>
      <c r="AD53" s="154"/>
      <c r="AE53" s="143"/>
      <c r="AF53" s="882"/>
      <c r="AG53" s="194"/>
    </row>
    <row r="54" spans="1:33" ht="16.5" customHeight="1" x14ac:dyDescent="0.6">
      <c r="A54" s="167"/>
      <c r="B54" s="194"/>
      <c r="D54" s="322"/>
      <c r="E54" s="322"/>
      <c r="F54" s="322"/>
      <c r="G54" s="841"/>
      <c r="H54" s="841"/>
      <c r="I54" s="841"/>
      <c r="J54" s="841"/>
      <c r="K54" s="844"/>
      <c r="L54" s="844"/>
      <c r="M54" s="844"/>
      <c r="N54" s="849"/>
      <c r="O54" s="960"/>
      <c r="P54" s="961"/>
      <c r="Q54" s="299"/>
      <c r="R54" s="132"/>
      <c r="S54" s="1174" t="s">
        <v>312</v>
      </c>
      <c r="T54" s="1175"/>
      <c r="U54" s="1175"/>
      <c r="V54" s="1176"/>
      <c r="W54" s="1121"/>
      <c r="X54" s="1122"/>
      <c r="Y54" s="916"/>
      <c r="Z54" s="872"/>
      <c r="AA54" s="873"/>
      <c r="AC54" s="143"/>
      <c r="AD54" s="143"/>
      <c r="AE54" s="143"/>
      <c r="AF54" s="882"/>
      <c r="AG54" s="156"/>
    </row>
    <row r="55" spans="1:33" ht="16.149999999999999" customHeight="1" x14ac:dyDescent="0.25">
      <c r="A55" s="167"/>
      <c r="B55" s="942" t="s">
        <v>245</v>
      </c>
      <c r="C55" s="591"/>
      <c r="D55" s="592"/>
      <c r="E55" s="593"/>
      <c r="F55" s="592"/>
      <c r="G55" s="592"/>
      <c r="H55" s="322"/>
      <c r="I55" s="322"/>
      <c r="J55" s="154"/>
      <c r="K55" s="844"/>
      <c r="L55" s="844"/>
      <c r="M55" s="844"/>
      <c r="N55" s="849"/>
      <c r="O55" s="852"/>
      <c r="P55" s="948"/>
      <c r="Q55" s="154"/>
      <c r="R55" s="132"/>
      <c r="S55" s="1123" t="s">
        <v>82</v>
      </c>
      <c r="T55" s="1124"/>
      <c r="U55" s="1124"/>
      <c r="V55" s="1124"/>
      <c r="W55" s="1124"/>
      <c r="X55" s="1125"/>
      <c r="Y55" s="916">
        <f>SUM(Y49:Y54)</f>
        <v>579.19000000000005</v>
      </c>
      <c r="Z55" s="872">
        <f>SUM(Z49:Z54)</f>
        <v>28</v>
      </c>
      <c r="AA55" s="879">
        <f>SUM(AA49:AA54)</f>
        <v>25</v>
      </c>
      <c r="AC55" s="143"/>
      <c r="AD55" s="143"/>
      <c r="AE55" s="143"/>
      <c r="AF55" s="882"/>
      <c r="AG55" s="684"/>
    </row>
    <row r="56" spans="1:33" ht="16.5" customHeight="1" x14ac:dyDescent="0.6">
      <c r="A56" s="167"/>
      <c r="B56" s="942" t="s">
        <v>246</v>
      </c>
      <c r="C56" s="594"/>
      <c r="D56" s="592"/>
      <c r="E56" s="592"/>
      <c r="F56" s="592"/>
      <c r="G56" s="592"/>
      <c r="H56" s="322"/>
      <c r="I56" s="322"/>
      <c r="J56" s="154"/>
      <c r="K56" s="841"/>
      <c r="L56" s="841"/>
      <c r="M56" s="841"/>
      <c r="N56" s="299"/>
      <c r="O56" s="299"/>
      <c r="P56" s="299"/>
      <c r="R56" s="132"/>
      <c r="S56" s="1177"/>
      <c r="T56" s="1178"/>
      <c r="U56" s="1178"/>
      <c r="V56" s="1178"/>
      <c r="W56" s="1178"/>
      <c r="X56" s="1179"/>
      <c r="Y56" s="916"/>
      <c r="Z56" s="872"/>
      <c r="AA56" s="874"/>
      <c r="AC56" s="143"/>
      <c r="AD56" s="143"/>
      <c r="AE56" s="143"/>
      <c r="AF56" s="882"/>
      <c r="AG56" s="684"/>
    </row>
    <row r="57" spans="1:33" ht="16.5" customHeight="1" thickBot="1" x14ac:dyDescent="0.65">
      <c r="A57" s="167"/>
      <c r="B57" s="942" t="s">
        <v>247</v>
      </c>
      <c r="C57" s="594"/>
      <c r="D57" s="592"/>
      <c r="E57" s="592"/>
      <c r="F57" s="592"/>
      <c r="G57" s="592"/>
      <c r="H57" s="169"/>
      <c r="I57" s="322"/>
      <c r="J57" s="970" t="s">
        <v>244</v>
      </c>
      <c r="K57" s="970"/>
      <c r="L57" s="970"/>
      <c r="M57" s="970"/>
      <c r="N57" s="970"/>
      <c r="O57" s="970"/>
      <c r="P57" s="970"/>
      <c r="R57" s="299"/>
      <c r="S57" s="1128" t="s">
        <v>83</v>
      </c>
      <c r="T57" s="1129"/>
      <c r="U57" s="1129"/>
      <c r="V57" s="1129"/>
      <c r="W57" s="1129"/>
      <c r="X57" s="1130"/>
      <c r="Y57" s="917">
        <v>600</v>
      </c>
      <c r="Z57" s="877">
        <v>30</v>
      </c>
      <c r="AA57" s="878">
        <v>30</v>
      </c>
      <c r="AB57" s="841"/>
      <c r="AC57" s="841"/>
      <c r="AD57" s="841"/>
      <c r="AE57" s="841"/>
      <c r="AF57" s="840"/>
      <c r="AG57" s="684"/>
    </row>
    <row r="58" spans="1:33" ht="16.5" customHeight="1" x14ac:dyDescent="0.25">
      <c r="A58" s="167"/>
      <c r="B58" s="943" t="s">
        <v>248</v>
      </c>
      <c r="C58" s="595"/>
      <c r="D58" s="592"/>
      <c r="E58" s="593"/>
      <c r="F58" s="593"/>
      <c r="G58" s="919"/>
      <c r="H58" s="920"/>
      <c r="I58" s="920"/>
      <c r="J58" s="970"/>
      <c r="K58" s="970"/>
      <c r="L58" s="970"/>
      <c r="M58" s="970"/>
      <c r="N58" s="970"/>
      <c r="O58" s="970"/>
      <c r="P58" s="970"/>
      <c r="S58" s="155"/>
      <c r="T58" s="155"/>
      <c r="U58" s="154"/>
      <c r="V58" s="154"/>
      <c r="W58" s="154"/>
      <c r="X58" s="154"/>
      <c r="Y58" s="154"/>
      <c r="Z58" s="154"/>
      <c r="AA58" s="154"/>
      <c r="AB58" s="154"/>
      <c r="AC58" s="154"/>
      <c r="AD58" s="154"/>
      <c r="AE58" s="154"/>
      <c r="AF58" s="918"/>
      <c r="AG58" s="684"/>
    </row>
    <row r="59" spans="1:33" ht="16.5" customHeight="1" x14ac:dyDescent="0.6">
      <c r="A59" s="167"/>
      <c r="B59" s="942" t="s">
        <v>249</v>
      </c>
      <c r="C59" s="594"/>
      <c r="D59" s="592"/>
      <c r="E59" s="592"/>
      <c r="F59" s="592"/>
      <c r="G59" s="592"/>
      <c r="H59" s="322"/>
      <c r="I59" s="322"/>
      <c r="J59" s="154"/>
      <c r="K59" s="165"/>
      <c r="L59" s="165"/>
      <c r="M59" s="165"/>
      <c r="N59" s="299"/>
      <c r="O59" s="299"/>
      <c r="P59" s="299"/>
      <c r="Q59" s="299"/>
      <c r="R59" s="299"/>
      <c r="S59" s="155"/>
      <c r="T59" s="155"/>
      <c r="U59" s="154"/>
      <c r="V59" s="154"/>
      <c r="W59" s="154"/>
      <c r="X59" s="154"/>
      <c r="Y59" s="154"/>
      <c r="Z59" s="154"/>
      <c r="AA59" s="154"/>
      <c r="AB59" s="154"/>
      <c r="AC59" s="154"/>
      <c r="AD59" s="154"/>
      <c r="AE59" s="154"/>
      <c r="AF59" s="918"/>
      <c r="AG59" s="684"/>
    </row>
    <row r="60" spans="1:33" ht="16.5" customHeight="1" thickBot="1" x14ac:dyDescent="0.3">
      <c r="A60" s="167"/>
      <c r="B60" s="944" t="s">
        <v>250</v>
      </c>
      <c r="C60" s="596"/>
      <c r="D60" s="598"/>
      <c r="E60" s="599"/>
      <c r="F60" s="599"/>
      <c r="G60" s="599"/>
      <c r="H60" s="921"/>
      <c r="I60" s="921"/>
      <c r="J60" s="922"/>
      <c r="K60" s="923"/>
      <c r="L60" s="924"/>
      <c r="M60" s="924"/>
      <c r="N60" s="924"/>
      <c r="O60" s="924"/>
      <c r="P60" s="922"/>
      <c r="Q60" s="922"/>
      <c r="R60" s="925"/>
      <c r="S60" s="925"/>
      <c r="T60" s="925"/>
      <c r="U60" s="922"/>
      <c r="V60" s="922"/>
      <c r="W60" s="922"/>
      <c r="X60" s="922"/>
      <c r="Y60" s="922"/>
      <c r="Z60" s="922"/>
      <c r="AA60" s="922"/>
      <c r="AB60" s="922"/>
      <c r="AC60" s="922"/>
      <c r="AD60" s="922"/>
      <c r="AE60" s="922"/>
      <c r="AF60" s="926"/>
      <c r="AG60" s="684"/>
    </row>
    <row r="61" spans="1:33" ht="33" customHeight="1" x14ac:dyDescent="0.25">
      <c r="A61" s="167"/>
      <c r="B61" s="1115" t="s">
        <v>111</v>
      </c>
      <c r="C61" s="1117" t="s">
        <v>112</v>
      </c>
      <c r="D61" s="1117" t="s">
        <v>113</v>
      </c>
      <c r="E61" s="1117" t="s">
        <v>84</v>
      </c>
      <c r="F61" s="1117" t="s">
        <v>81</v>
      </c>
      <c r="G61" s="1117"/>
      <c r="H61" s="1117"/>
      <c r="I61" s="1126" t="s">
        <v>114</v>
      </c>
      <c r="J61" s="1127"/>
      <c r="K61" s="1119" t="s">
        <v>253</v>
      </c>
      <c r="L61" s="1119" t="s">
        <v>254</v>
      </c>
      <c r="M61" s="1117" t="s">
        <v>117</v>
      </c>
      <c r="N61" s="1117"/>
      <c r="O61" s="1126" t="s">
        <v>118</v>
      </c>
      <c r="P61" s="1127"/>
      <c r="Q61" s="1126" t="s">
        <v>119</v>
      </c>
      <c r="R61" s="1541"/>
      <c r="S61" s="1541"/>
      <c r="T61" s="1541"/>
      <c r="U61" s="1541"/>
      <c r="V61" s="1541"/>
      <c r="W61" s="1541"/>
      <c r="X61" s="1541"/>
      <c r="Y61" s="1127"/>
      <c r="Z61" s="1117" t="s">
        <v>321</v>
      </c>
      <c r="AA61" s="1117"/>
      <c r="AB61" s="1119" t="s">
        <v>255</v>
      </c>
      <c r="AC61" s="1119" t="s">
        <v>121</v>
      </c>
      <c r="AD61" s="1119" t="s">
        <v>122</v>
      </c>
      <c r="AE61" s="1131" t="s">
        <v>67</v>
      </c>
      <c r="AF61" s="1132"/>
      <c r="AG61" s="681"/>
    </row>
    <row r="62" spans="1:33" ht="33" customHeight="1" thickBot="1" x14ac:dyDescent="0.3">
      <c r="A62" s="167"/>
      <c r="B62" s="1116"/>
      <c r="C62" s="1118"/>
      <c r="D62" s="1118"/>
      <c r="E62" s="1118"/>
      <c r="F62" s="753" t="s">
        <v>123</v>
      </c>
      <c r="G62" s="754" t="s">
        <v>124</v>
      </c>
      <c r="H62" s="754" t="s">
        <v>125</v>
      </c>
      <c r="I62" s="754" t="s">
        <v>126</v>
      </c>
      <c r="J62" s="754" t="s">
        <v>127</v>
      </c>
      <c r="K62" s="1120"/>
      <c r="L62" s="1120"/>
      <c r="M62" s="754" t="s">
        <v>126</v>
      </c>
      <c r="N62" s="754" t="s">
        <v>127</v>
      </c>
      <c r="O62" s="754" t="s">
        <v>269</v>
      </c>
      <c r="P62" s="754" t="s">
        <v>270</v>
      </c>
      <c r="Q62" s="754" t="s">
        <v>191</v>
      </c>
      <c r="R62" s="753" t="s">
        <v>192</v>
      </c>
      <c r="S62" s="754" t="s">
        <v>193</v>
      </c>
      <c r="T62" s="754" t="s">
        <v>194</v>
      </c>
      <c r="U62" s="753" t="s">
        <v>128</v>
      </c>
      <c r="V62" s="753" t="s">
        <v>195</v>
      </c>
      <c r="W62" s="754" t="s">
        <v>196</v>
      </c>
      <c r="X62" s="754" t="s">
        <v>197</v>
      </c>
      <c r="Y62" s="753"/>
      <c r="Z62" s="828" t="s">
        <v>66</v>
      </c>
      <c r="AA62" s="828" t="s">
        <v>129</v>
      </c>
      <c r="AB62" s="1120"/>
      <c r="AC62" s="1120"/>
      <c r="AD62" s="1120"/>
      <c r="AE62" s="1133"/>
      <c r="AF62" s="1134"/>
      <c r="AG62" s="681"/>
    </row>
    <row r="63" spans="1:33" ht="16.5" customHeight="1" x14ac:dyDescent="0.25">
      <c r="A63" s="167"/>
      <c r="B63" s="755" t="s">
        <v>217</v>
      </c>
      <c r="C63" s="756" t="s">
        <v>224</v>
      </c>
      <c r="D63" s="756" t="s">
        <v>219</v>
      </c>
      <c r="E63" s="756" t="s">
        <v>218</v>
      </c>
      <c r="F63" s="756">
        <v>92</v>
      </c>
      <c r="G63" s="756">
        <v>50</v>
      </c>
      <c r="H63" s="757"/>
      <c r="I63" s="756" t="s">
        <v>219</v>
      </c>
      <c r="J63" s="757"/>
      <c r="K63" s="756" t="s">
        <v>285</v>
      </c>
      <c r="L63" s="756" t="s">
        <v>285</v>
      </c>
      <c r="M63" s="756"/>
      <c r="N63" s="757"/>
      <c r="O63" s="756"/>
      <c r="P63" s="757"/>
      <c r="Q63" s="756"/>
      <c r="R63" s="756">
        <v>1</v>
      </c>
      <c r="S63" s="756"/>
      <c r="T63" s="756"/>
      <c r="U63" s="756"/>
      <c r="V63" s="756">
        <v>1</v>
      </c>
      <c r="W63" s="756"/>
      <c r="X63" s="756"/>
      <c r="Y63" s="756"/>
      <c r="Z63" s="756"/>
      <c r="AA63" s="756"/>
      <c r="AB63" s="756"/>
      <c r="AC63" s="756">
        <v>152</v>
      </c>
      <c r="AD63" s="756"/>
      <c r="AE63" s="758"/>
      <c r="AF63" s="759"/>
      <c r="AG63" s="682"/>
    </row>
    <row r="64" spans="1:33" ht="16.5" customHeight="1" x14ac:dyDescent="0.25">
      <c r="A64" s="167"/>
      <c r="B64" s="760" t="s">
        <v>217</v>
      </c>
      <c r="C64" s="761" t="s">
        <v>220</v>
      </c>
      <c r="D64" s="761" t="s">
        <v>221</v>
      </c>
      <c r="E64" s="761" t="s">
        <v>222</v>
      </c>
      <c r="F64" s="761">
        <v>189</v>
      </c>
      <c r="G64" s="761"/>
      <c r="H64" s="761"/>
      <c r="I64" s="761"/>
      <c r="J64" s="761" t="s">
        <v>223</v>
      </c>
      <c r="K64" s="761">
        <v>8</v>
      </c>
      <c r="L64" s="761">
        <v>11</v>
      </c>
      <c r="M64" s="761"/>
      <c r="N64" s="761">
        <v>150</v>
      </c>
      <c r="O64" s="761"/>
      <c r="P64" s="761">
        <v>3</v>
      </c>
      <c r="Q64" s="761"/>
      <c r="R64" s="761">
        <v>1</v>
      </c>
      <c r="S64" s="761">
        <v>1</v>
      </c>
      <c r="T64" s="761"/>
      <c r="U64" s="761"/>
      <c r="V64" s="761"/>
      <c r="W64" s="761"/>
      <c r="X64" s="761"/>
      <c r="Y64" s="761"/>
      <c r="Z64" s="761"/>
      <c r="AA64" s="761"/>
      <c r="AB64" s="761"/>
      <c r="AC64" s="761"/>
      <c r="AD64" s="761"/>
      <c r="AE64" s="762"/>
      <c r="AF64" s="763"/>
      <c r="AG64" s="682"/>
    </row>
    <row r="65" spans="1:33" ht="16.5" customHeight="1" x14ac:dyDescent="0.25">
      <c r="A65" s="167"/>
      <c r="B65" s="760" t="s">
        <v>217</v>
      </c>
      <c r="C65" s="761" t="s">
        <v>225</v>
      </c>
      <c r="D65" s="761" t="s">
        <v>226</v>
      </c>
      <c r="E65" s="761" t="s">
        <v>218</v>
      </c>
      <c r="F65" s="761">
        <v>156</v>
      </c>
      <c r="G65" s="761"/>
      <c r="H65" s="761"/>
      <c r="I65" s="761"/>
      <c r="J65" s="761" t="s">
        <v>225</v>
      </c>
      <c r="K65" s="761" t="s">
        <v>285</v>
      </c>
      <c r="L65" s="761" t="s">
        <v>285</v>
      </c>
      <c r="M65" s="761"/>
      <c r="N65" s="761">
        <v>50</v>
      </c>
      <c r="O65" s="761"/>
      <c r="P65" s="761">
        <v>1</v>
      </c>
      <c r="Q65" s="761"/>
      <c r="R65" s="761">
        <v>1</v>
      </c>
      <c r="S65" s="761">
        <v>1</v>
      </c>
      <c r="T65" s="761"/>
      <c r="U65" s="761"/>
      <c r="V65" s="761"/>
      <c r="W65" s="761"/>
      <c r="X65" s="761"/>
      <c r="Y65" s="761"/>
      <c r="Z65" s="761"/>
      <c r="AA65" s="761"/>
      <c r="AB65" s="761"/>
      <c r="AC65" s="761">
        <v>216</v>
      </c>
      <c r="AD65" s="761"/>
      <c r="AE65" s="762"/>
      <c r="AF65" s="763"/>
      <c r="AG65" s="682"/>
    </row>
    <row r="66" spans="1:33" ht="16.5" customHeight="1" x14ac:dyDescent="0.25">
      <c r="A66" s="167"/>
      <c r="B66" s="760" t="s">
        <v>217</v>
      </c>
      <c r="C66" s="761" t="s">
        <v>228</v>
      </c>
      <c r="D66" s="761" t="s">
        <v>227</v>
      </c>
      <c r="E66" s="761" t="s">
        <v>222</v>
      </c>
      <c r="F66" s="761">
        <v>225</v>
      </c>
      <c r="G66" s="761">
        <v>50</v>
      </c>
      <c r="H66" s="761"/>
      <c r="I66" s="761" t="s">
        <v>228</v>
      </c>
      <c r="J66" s="761"/>
      <c r="K66" s="761">
        <v>8</v>
      </c>
      <c r="L66" s="761">
        <v>11</v>
      </c>
      <c r="M66" s="761"/>
      <c r="N66" s="761">
        <v>100</v>
      </c>
      <c r="O66" s="761"/>
      <c r="P66" s="761">
        <v>2</v>
      </c>
      <c r="Q66" s="761"/>
      <c r="R66" s="761">
        <v>1</v>
      </c>
      <c r="S66" s="761"/>
      <c r="T66" s="761"/>
      <c r="U66" s="761"/>
      <c r="V66" s="761">
        <v>1</v>
      </c>
      <c r="W66" s="761"/>
      <c r="X66" s="761"/>
      <c r="Y66" s="761"/>
      <c r="Z66" s="761"/>
      <c r="AA66" s="761"/>
      <c r="AB66" s="761"/>
      <c r="AC66" s="761"/>
      <c r="AD66" s="761"/>
      <c r="AE66" s="762"/>
      <c r="AF66" s="763"/>
      <c r="AG66" s="682"/>
    </row>
    <row r="67" spans="1:33" ht="16.5" customHeight="1" x14ac:dyDescent="0.25">
      <c r="A67" s="167"/>
      <c r="B67" s="755" t="s">
        <v>229</v>
      </c>
      <c r="C67" s="756" t="s">
        <v>230</v>
      </c>
      <c r="D67" s="756" t="s">
        <v>231</v>
      </c>
      <c r="E67" s="756" t="s">
        <v>218</v>
      </c>
      <c r="F67" s="756">
        <v>105</v>
      </c>
      <c r="G67" s="756"/>
      <c r="H67" s="756"/>
      <c r="I67" s="756" t="s">
        <v>231</v>
      </c>
      <c r="J67" s="756"/>
      <c r="K67" s="756">
        <v>24</v>
      </c>
      <c r="L67" s="756">
        <v>24</v>
      </c>
      <c r="M67" s="756"/>
      <c r="N67" s="756">
        <v>50</v>
      </c>
      <c r="O67" s="756"/>
      <c r="P67" s="756">
        <v>1</v>
      </c>
      <c r="Q67" s="756"/>
      <c r="R67" s="756">
        <v>1</v>
      </c>
      <c r="S67" s="756">
        <v>1</v>
      </c>
      <c r="T67" s="756"/>
      <c r="U67" s="756"/>
      <c r="V67" s="756"/>
      <c r="W67" s="756"/>
      <c r="X67" s="756"/>
      <c r="Y67" s="756"/>
      <c r="Z67" s="756"/>
      <c r="AA67" s="756"/>
      <c r="AB67" s="756">
        <v>117</v>
      </c>
      <c r="AC67" s="756">
        <v>164</v>
      </c>
      <c r="AD67" s="756"/>
      <c r="AE67" s="764"/>
      <c r="AF67" s="765"/>
      <c r="AG67" s="682"/>
    </row>
    <row r="68" spans="1:33" ht="16.5" customHeight="1" x14ac:dyDescent="0.25">
      <c r="A68" s="167"/>
      <c r="B68" s="755" t="s">
        <v>229</v>
      </c>
      <c r="C68" s="761" t="s">
        <v>232</v>
      </c>
      <c r="D68" s="761" t="s">
        <v>268</v>
      </c>
      <c r="E68" s="761" t="s">
        <v>222</v>
      </c>
      <c r="F68" s="761">
        <v>122</v>
      </c>
      <c r="G68" s="761"/>
      <c r="H68" s="761"/>
      <c r="I68" s="761" t="s">
        <v>268</v>
      </c>
      <c r="J68" s="761"/>
      <c r="K68" s="761">
        <v>24</v>
      </c>
      <c r="L68" s="761">
        <v>24</v>
      </c>
      <c r="M68" s="761"/>
      <c r="N68" s="761">
        <v>50</v>
      </c>
      <c r="O68" s="761"/>
      <c r="P68" s="761">
        <v>1</v>
      </c>
      <c r="Q68" s="761"/>
      <c r="R68" s="761">
        <v>1</v>
      </c>
      <c r="S68" s="761">
        <v>1</v>
      </c>
      <c r="T68" s="761"/>
      <c r="U68" s="761"/>
      <c r="V68" s="761"/>
      <c r="W68" s="761"/>
      <c r="X68" s="761"/>
      <c r="Y68" s="761"/>
      <c r="Z68" s="761"/>
      <c r="AA68" s="761"/>
      <c r="AB68" s="761">
        <v>114</v>
      </c>
      <c r="AC68" s="761">
        <v>169</v>
      </c>
      <c r="AD68" s="761"/>
      <c r="AE68" s="762"/>
      <c r="AF68" s="763"/>
      <c r="AG68" s="682"/>
    </row>
    <row r="69" spans="1:33" ht="16.5" customHeight="1" x14ac:dyDescent="0.25">
      <c r="A69" s="167"/>
      <c r="B69" s="755" t="s">
        <v>229</v>
      </c>
      <c r="C69" s="761" t="s">
        <v>233</v>
      </c>
      <c r="D69" s="761" t="s">
        <v>235</v>
      </c>
      <c r="E69" s="761" t="s">
        <v>272</v>
      </c>
      <c r="F69" s="761">
        <v>115</v>
      </c>
      <c r="G69" s="761"/>
      <c r="H69" s="761"/>
      <c r="I69" s="761" t="s">
        <v>234</v>
      </c>
      <c r="J69" s="761"/>
      <c r="K69" s="761">
        <v>20</v>
      </c>
      <c r="L69" s="761">
        <v>20</v>
      </c>
      <c r="M69" s="761"/>
      <c r="N69" s="761"/>
      <c r="O69" s="761"/>
      <c r="P69" s="761"/>
      <c r="Q69" s="761"/>
      <c r="R69" s="761">
        <v>2</v>
      </c>
      <c r="S69" s="761"/>
      <c r="T69" s="761"/>
      <c r="U69" s="761"/>
      <c r="V69" s="761"/>
      <c r="W69" s="761"/>
      <c r="X69" s="761"/>
      <c r="Y69" s="761"/>
      <c r="Z69" s="761"/>
      <c r="AA69" s="761">
        <v>1</v>
      </c>
      <c r="AB69" s="761">
        <v>75</v>
      </c>
      <c r="AC69" s="761">
        <v>156</v>
      </c>
      <c r="AD69" s="761"/>
      <c r="AE69" s="762"/>
      <c r="AF69" s="763"/>
      <c r="AG69" s="682"/>
    </row>
    <row r="70" spans="1:33" ht="16.5" customHeight="1" x14ac:dyDescent="0.25">
      <c r="A70" s="167"/>
      <c r="B70" s="755" t="s">
        <v>229</v>
      </c>
      <c r="C70" s="761" t="s">
        <v>233</v>
      </c>
      <c r="D70" s="761" t="s">
        <v>235</v>
      </c>
      <c r="E70" s="761" t="s">
        <v>260</v>
      </c>
      <c r="F70" s="761">
        <v>115</v>
      </c>
      <c r="G70" s="761"/>
      <c r="H70" s="761"/>
      <c r="I70" s="761" t="s">
        <v>236</v>
      </c>
      <c r="J70" s="761"/>
      <c r="K70" s="761">
        <v>20</v>
      </c>
      <c r="L70" s="761">
        <v>20</v>
      </c>
      <c r="M70" s="761"/>
      <c r="N70" s="761"/>
      <c r="O70" s="761"/>
      <c r="P70" s="761"/>
      <c r="Q70" s="761"/>
      <c r="R70" s="761">
        <v>2</v>
      </c>
      <c r="S70" s="761"/>
      <c r="T70" s="761"/>
      <c r="U70" s="761"/>
      <c r="V70" s="761"/>
      <c r="W70" s="761"/>
      <c r="X70" s="761"/>
      <c r="Y70" s="761"/>
      <c r="Z70" s="761"/>
      <c r="AA70" s="761">
        <v>1</v>
      </c>
      <c r="AB70" s="761">
        <v>75</v>
      </c>
      <c r="AC70" s="761">
        <v>157</v>
      </c>
      <c r="AD70" s="761"/>
      <c r="AE70" s="762"/>
      <c r="AF70" s="763"/>
      <c r="AG70" s="682"/>
    </row>
    <row r="71" spans="1:33" ht="16.5" customHeight="1" thickBot="1" x14ac:dyDescent="0.3">
      <c r="A71" s="167"/>
      <c r="B71" s="766" t="s">
        <v>237</v>
      </c>
      <c r="C71" s="767" t="s">
        <v>238</v>
      </c>
      <c r="D71" s="767" t="s">
        <v>239</v>
      </c>
      <c r="E71" s="767" t="s">
        <v>222</v>
      </c>
      <c r="F71" s="767">
        <v>150</v>
      </c>
      <c r="G71" s="767"/>
      <c r="H71" s="767"/>
      <c r="I71" s="767" t="s">
        <v>240</v>
      </c>
      <c r="J71" s="767"/>
      <c r="K71" s="767">
        <v>6</v>
      </c>
      <c r="L71" s="767">
        <v>9</v>
      </c>
      <c r="M71" s="767"/>
      <c r="N71" s="767"/>
      <c r="O71" s="767"/>
      <c r="P71" s="767"/>
      <c r="Q71" s="767"/>
      <c r="R71" s="767"/>
      <c r="S71" s="767">
        <v>2</v>
      </c>
      <c r="T71" s="767"/>
      <c r="U71" s="767"/>
      <c r="V71" s="767"/>
      <c r="W71" s="767"/>
      <c r="X71" s="767"/>
      <c r="Y71" s="767"/>
      <c r="Z71" s="767"/>
      <c r="AA71" s="767"/>
      <c r="AB71" s="767"/>
      <c r="AC71" s="767"/>
      <c r="AD71" s="767"/>
      <c r="AE71" s="768"/>
      <c r="AF71" s="769"/>
      <c r="AG71" s="682"/>
    </row>
    <row r="72" spans="1:33" ht="16.5" customHeight="1" x14ac:dyDescent="0.25">
      <c r="A72" s="167"/>
      <c r="B72" s="597"/>
      <c r="C72" s="770"/>
      <c r="D72" s="612"/>
      <c r="E72" s="633" t="s">
        <v>241</v>
      </c>
      <c r="F72" s="771">
        <f>SUM(F63:F71)</f>
        <v>1269</v>
      </c>
      <c r="G72" s="772">
        <f>SUM(G63:G71)</f>
        <v>100</v>
      </c>
      <c r="H72" s="773"/>
      <c r="I72" s="773"/>
      <c r="J72" s="773"/>
      <c r="K72" s="773"/>
      <c r="L72" s="773"/>
      <c r="M72" s="773"/>
      <c r="N72" s="773"/>
      <c r="O72" s="773"/>
      <c r="P72" s="773"/>
      <c r="Q72" s="772"/>
      <c r="R72" s="772">
        <f>SUM(R63:R71)</f>
        <v>10</v>
      </c>
      <c r="S72" s="772">
        <f>SUM(S63:S71)</f>
        <v>6</v>
      </c>
      <c r="T72" s="772"/>
      <c r="U72" s="772"/>
      <c r="V72" s="772">
        <f>SUM(V63:V71)</f>
        <v>2</v>
      </c>
      <c r="W72" s="772"/>
      <c r="X72" s="772"/>
      <c r="Y72" s="772"/>
      <c r="Z72" s="772"/>
      <c r="AA72" s="772">
        <f>SUM(AA63:AA71)</f>
        <v>2</v>
      </c>
      <c r="AB72" s="772">
        <f>SUM(AB63:AB71)</f>
        <v>381</v>
      </c>
      <c r="AC72" s="771">
        <f>SUM(AC63:AC71)</f>
        <v>1014</v>
      </c>
      <c r="AD72" s="772"/>
      <c r="AE72" s="774"/>
      <c r="AF72" s="775"/>
      <c r="AG72" s="611"/>
    </row>
    <row r="73" spans="1:33" ht="16.5" customHeight="1" x14ac:dyDescent="0.25">
      <c r="A73" s="167"/>
      <c r="B73" s="587"/>
      <c r="C73" s="613" t="s">
        <v>242</v>
      </c>
      <c r="D73" s="776"/>
      <c r="E73" s="776"/>
      <c r="F73" s="776"/>
      <c r="G73" s="776"/>
      <c r="H73" s="776"/>
      <c r="I73" s="777"/>
      <c r="J73" s="778"/>
      <c r="K73" s="777"/>
      <c r="L73" s="777"/>
      <c r="M73" s="777"/>
      <c r="N73" s="777"/>
      <c r="O73" s="777"/>
      <c r="P73" s="777"/>
      <c r="Q73" s="779"/>
      <c r="R73" s="779"/>
      <c r="S73" s="779"/>
      <c r="T73" s="780"/>
      <c r="U73" s="780"/>
      <c r="V73" s="780"/>
      <c r="W73" s="779"/>
      <c r="X73" s="779"/>
      <c r="Y73" s="777"/>
      <c r="Z73" s="781"/>
      <c r="AA73" s="779"/>
      <c r="AB73" s="782"/>
      <c r="AC73" s="782"/>
      <c r="AD73" s="783"/>
      <c r="AE73" s="784"/>
      <c r="AF73" s="785"/>
      <c r="AG73" s="611"/>
    </row>
    <row r="74" spans="1:33" ht="16.5" customHeight="1" x14ac:dyDescent="0.25">
      <c r="A74" s="167"/>
      <c r="B74" s="587"/>
      <c r="C74" s="776" t="s">
        <v>304</v>
      </c>
      <c r="D74" s="786" t="s">
        <v>305</v>
      </c>
      <c r="E74" s="776"/>
      <c r="F74" s="787">
        <f>-S72*50</f>
        <v>-300</v>
      </c>
      <c r="G74" s="776"/>
      <c r="H74" s="776"/>
      <c r="I74" s="777"/>
      <c r="J74" s="778"/>
      <c r="K74" s="777"/>
      <c r="L74" s="777"/>
      <c r="M74" s="777"/>
      <c r="N74" s="777"/>
      <c r="O74" s="777"/>
      <c r="P74" s="777"/>
      <c r="Q74" s="779"/>
      <c r="R74" s="779"/>
      <c r="S74" s="779"/>
      <c r="T74" s="780"/>
      <c r="U74" s="780"/>
      <c r="V74" s="780"/>
      <c r="W74" s="779"/>
      <c r="X74" s="779"/>
      <c r="Y74" s="777"/>
      <c r="Z74" s="781"/>
      <c r="AA74" s="779"/>
      <c r="AB74" s="782"/>
      <c r="AC74" s="782"/>
      <c r="AD74" s="783"/>
      <c r="AE74" s="784"/>
      <c r="AF74" s="785"/>
      <c r="AG74" s="611"/>
    </row>
    <row r="75" spans="1:33" ht="16.5" customHeight="1" x14ac:dyDescent="0.25">
      <c r="A75" s="167"/>
      <c r="B75" s="587"/>
      <c r="C75" s="776" t="s">
        <v>192</v>
      </c>
      <c r="D75" s="786" t="s">
        <v>306</v>
      </c>
      <c r="E75" s="787"/>
      <c r="F75" s="787">
        <f>R72*-22.875</f>
        <v>-228.75</v>
      </c>
      <c r="G75" s="776"/>
      <c r="H75" s="776"/>
      <c r="I75" s="777"/>
      <c r="J75" s="778"/>
      <c r="K75" s="777"/>
      <c r="L75" s="777"/>
      <c r="M75" s="777"/>
      <c r="N75" s="777"/>
      <c r="O75" s="777"/>
      <c r="P75" s="777"/>
      <c r="Q75" s="779"/>
      <c r="R75" s="779"/>
      <c r="S75" s="779"/>
      <c r="T75" s="780"/>
      <c r="U75" s="780"/>
      <c r="V75" s="780"/>
      <c r="W75" s="779"/>
      <c r="X75" s="779"/>
      <c r="Y75" s="777"/>
      <c r="Z75" s="781"/>
      <c r="AA75" s="779"/>
      <c r="AB75" s="782"/>
      <c r="AC75" s="782"/>
      <c r="AD75" s="783"/>
      <c r="AE75" s="784"/>
      <c r="AF75" s="785"/>
      <c r="AG75" s="611"/>
    </row>
    <row r="76" spans="1:33" ht="16.5" customHeight="1" x14ac:dyDescent="0.25">
      <c r="A76" s="167"/>
      <c r="B76" s="588"/>
      <c r="C76" s="790" t="s">
        <v>195</v>
      </c>
      <c r="D76" s="788" t="s">
        <v>307</v>
      </c>
      <c r="E76" s="789"/>
      <c r="F76" s="789">
        <f>V72*-6.25</f>
        <v>-12.5</v>
      </c>
      <c r="G76" s="790"/>
      <c r="H76" s="790"/>
      <c r="I76" s="791"/>
      <c r="J76" s="792"/>
      <c r="K76" s="791"/>
      <c r="L76" s="791"/>
      <c r="M76" s="791"/>
      <c r="N76" s="791"/>
      <c r="O76" s="791"/>
      <c r="P76" s="791"/>
      <c r="Q76" s="793"/>
      <c r="R76" s="793"/>
      <c r="S76" s="793"/>
      <c r="T76" s="794"/>
      <c r="U76" s="794"/>
      <c r="V76" s="794"/>
      <c r="W76" s="793"/>
      <c r="X76" s="793"/>
      <c r="Y76" s="791"/>
      <c r="Z76" s="795"/>
      <c r="AA76" s="793"/>
      <c r="AB76" s="796"/>
      <c r="AC76" s="796"/>
      <c r="AD76" s="783"/>
      <c r="AE76" s="784"/>
      <c r="AF76" s="785"/>
      <c r="AG76" s="611"/>
    </row>
    <row r="77" spans="1:33" ht="16.5" customHeight="1" x14ac:dyDescent="0.25">
      <c r="A77" s="167"/>
      <c r="B77" s="588"/>
      <c r="C77" s="790"/>
      <c r="D77" s="788"/>
      <c r="E77" s="789"/>
      <c r="F77" s="789"/>
      <c r="G77" s="790"/>
      <c r="H77" s="790"/>
      <c r="I77" s="791"/>
      <c r="J77" s="792"/>
      <c r="K77" s="791"/>
      <c r="L77" s="791"/>
      <c r="M77" s="791"/>
      <c r="N77" s="791"/>
      <c r="O77" s="791"/>
      <c r="P77" s="791"/>
      <c r="Q77" s="793"/>
      <c r="R77" s="793"/>
      <c r="S77" s="793"/>
      <c r="T77" s="794"/>
      <c r="U77" s="794"/>
      <c r="V77" s="794"/>
      <c r="W77" s="793"/>
      <c r="X77" s="793"/>
      <c r="Y77" s="791"/>
      <c r="Z77" s="795"/>
      <c r="AA77" s="793"/>
      <c r="AB77" s="796"/>
      <c r="AC77" s="796"/>
      <c r="AD77" s="939"/>
      <c r="AE77" s="940"/>
      <c r="AF77" s="941"/>
      <c r="AG77" s="611"/>
    </row>
    <row r="78" spans="1:33" ht="16.5" customHeight="1" thickBot="1" x14ac:dyDescent="0.3">
      <c r="A78" s="167"/>
      <c r="B78" s="797"/>
      <c r="C78" s="952" t="s">
        <v>310</v>
      </c>
      <c r="D78" s="798"/>
      <c r="E78" s="798"/>
      <c r="F78" s="798"/>
      <c r="G78" s="798"/>
      <c r="H78" s="798"/>
      <c r="I78" s="799"/>
      <c r="J78" s="800"/>
      <c r="K78" s="799"/>
      <c r="L78" s="799"/>
      <c r="M78" s="799"/>
      <c r="N78" s="799"/>
      <c r="O78" s="799"/>
      <c r="P78" s="799"/>
      <c r="Q78" s="801"/>
      <c r="R78" s="801"/>
      <c r="S78" s="801"/>
      <c r="T78" s="802"/>
      <c r="U78" s="802"/>
      <c r="V78" s="802"/>
      <c r="W78" s="801"/>
      <c r="X78" s="801"/>
      <c r="Y78" s="799"/>
      <c r="Z78" s="803"/>
      <c r="AA78" s="801"/>
      <c r="AB78" s="804"/>
      <c r="AC78" s="804"/>
      <c r="AD78" s="805"/>
      <c r="AE78" s="806"/>
      <c r="AF78" s="807"/>
      <c r="AG78" s="611"/>
    </row>
    <row r="79" spans="1:33" ht="16.5" customHeight="1" x14ac:dyDescent="0.25">
      <c r="A79" s="167"/>
      <c r="B79" s="597"/>
      <c r="C79" s="808"/>
      <c r="D79" s="809"/>
      <c r="E79" s="810" t="s">
        <v>243</v>
      </c>
      <c r="F79" s="811">
        <f>SUM(F72:F76)</f>
        <v>727.75</v>
      </c>
      <c r="G79" s="812">
        <f>SUM(G72:G76)</f>
        <v>100</v>
      </c>
      <c r="H79" s="811"/>
      <c r="I79" s="811"/>
      <c r="J79" s="811"/>
      <c r="K79" s="811"/>
      <c r="L79" s="811"/>
      <c r="M79" s="811"/>
      <c r="N79" s="811"/>
      <c r="O79" s="811"/>
      <c r="P79" s="811"/>
      <c r="Q79" s="812"/>
      <c r="R79" s="812">
        <f>SUM(R72:R76)</f>
        <v>10</v>
      </c>
      <c r="S79" s="812">
        <f>SUM(S72:S76)</f>
        <v>6</v>
      </c>
      <c r="T79" s="812"/>
      <c r="U79" s="812"/>
      <c r="V79" s="812">
        <f>SUM(V72:V76)</f>
        <v>2</v>
      </c>
      <c r="W79" s="812"/>
      <c r="X79" s="812"/>
      <c r="Y79" s="811"/>
      <c r="Z79" s="811"/>
      <c r="AA79" s="812">
        <f>ROUNDUP(SUM(AA72:AA76),0)</f>
        <v>2</v>
      </c>
      <c r="AB79" s="812">
        <f>SUM(AB72:AB76)</f>
        <v>381</v>
      </c>
      <c r="AC79" s="813">
        <f>SUM(AC72:AC76)</f>
        <v>1014</v>
      </c>
      <c r="AD79" s="814"/>
      <c r="AE79" s="815"/>
      <c r="AF79" s="775"/>
      <c r="AG79" s="611"/>
    </row>
    <row r="80" spans="1:33" ht="16.5" customHeight="1" thickBot="1" x14ac:dyDescent="0.3">
      <c r="A80" s="167"/>
      <c r="B80" s="797"/>
      <c r="C80" s="799"/>
      <c r="D80" s="799"/>
      <c r="E80" s="816" t="s">
        <v>214</v>
      </c>
      <c r="F80" s="817">
        <f>CEILING(F79, 12.5)</f>
        <v>737.5</v>
      </c>
      <c r="G80" s="818">
        <f>G79</f>
        <v>100</v>
      </c>
      <c r="H80" s="817"/>
      <c r="I80" s="817"/>
      <c r="J80" s="817"/>
      <c r="K80" s="817"/>
      <c r="L80" s="817"/>
      <c r="M80" s="817"/>
      <c r="N80" s="817"/>
      <c r="O80" s="817"/>
      <c r="P80" s="817"/>
      <c r="Q80" s="818"/>
      <c r="R80" s="818">
        <f t="shared" ref="R80:V80" si="0">R79</f>
        <v>10</v>
      </c>
      <c r="S80" s="818">
        <f t="shared" si="0"/>
        <v>6</v>
      </c>
      <c r="T80" s="818"/>
      <c r="U80" s="818"/>
      <c r="V80" s="818">
        <f t="shared" si="0"/>
        <v>2</v>
      </c>
      <c r="W80" s="818"/>
      <c r="X80" s="818"/>
      <c r="Y80" s="817"/>
      <c r="Z80" s="817"/>
      <c r="AA80" s="818">
        <f>AA79</f>
        <v>2</v>
      </c>
      <c r="AB80" s="819">
        <f>CEILING(AB79, 10)</f>
        <v>390</v>
      </c>
      <c r="AC80" s="819">
        <f>CEILING(AC79, 10)</f>
        <v>1020</v>
      </c>
      <c r="AD80" s="805"/>
      <c r="AE80" s="806"/>
      <c r="AF80" s="807"/>
      <c r="AG80" s="611"/>
    </row>
    <row r="81" spans="1:33" ht="16.5" customHeight="1" x14ac:dyDescent="0.25">
      <c r="A81" s="167"/>
      <c r="B81" s="135"/>
      <c r="C81" s="135"/>
      <c r="D81" s="135"/>
      <c r="E81" s="135"/>
      <c r="F81" s="135"/>
      <c r="G81" s="135"/>
      <c r="H81" s="135"/>
      <c r="I81" s="135"/>
      <c r="J81" s="137"/>
      <c r="K81" s="135"/>
      <c r="L81" s="135"/>
      <c r="M81" s="135"/>
      <c r="N81" s="135"/>
      <c r="O81" s="135"/>
      <c r="P81" s="135"/>
      <c r="Q81" s="137"/>
      <c r="R81" s="137"/>
      <c r="S81" s="135"/>
      <c r="T81" s="135"/>
      <c r="U81" s="135"/>
      <c r="V81" s="135"/>
      <c r="W81" s="135"/>
      <c r="X81" s="135"/>
      <c r="Y81" s="135"/>
      <c r="Z81" s="135"/>
      <c r="AA81" s="135"/>
      <c r="AB81" s="135"/>
      <c r="AC81" s="135"/>
      <c r="AD81" s="135"/>
      <c r="AE81" s="135"/>
      <c r="AF81" s="135"/>
      <c r="AG81" s="143"/>
    </row>
    <row r="82" spans="1:33" ht="16.5" customHeight="1" x14ac:dyDescent="0.25">
      <c r="B82" s="143"/>
      <c r="C82" s="143"/>
      <c r="D82" s="143"/>
      <c r="E82" s="143"/>
      <c r="F82" s="143"/>
      <c r="G82" s="143"/>
      <c r="H82" s="143"/>
      <c r="I82" s="143"/>
      <c r="J82" s="144"/>
      <c r="K82" s="143"/>
      <c r="L82" s="143"/>
      <c r="M82" s="143"/>
      <c r="N82" s="143"/>
      <c r="O82" s="143"/>
      <c r="P82" s="143"/>
      <c r="Q82" s="144"/>
      <c r="R82" s="144"/>
      <c r="S82" s="143"/>
      <c r="T82" s="143"/>
      <c r="U82" s="143"/>
      <c r="V82" s="143"/>
      <c r="W82" s="143"/>
      <c r="X82" s="143"/>
      <c r="Y82" s="143"/>
      <c r="Z82" s="143"/>
      <c r="AA82" s="143"/>
      <c r="AB82" s="143"/>
      <c r="AC82" s="143"/>
      <c r="AD82" s="143"/>
      <c r="AE82" s="143"/>
    </row>
  </sheetData>
  <mergeCells count="195">
    <mergeCell ref="C6:H6"/>
    <mergeCell ref="C7:H7"/>
    <mergeCell ref="O61:P61"/>
    <mergeCell ref="Q61:Y61"/>
    <mergeCell ref="W49:X49"/>
    <mergeCell ref="S50:V50"/>
    <mergeCell ref="S51:V51"/>
    <mergeCell ref="S52:V52"/>
    <mergeCell ref="S53:V53"/>
    <mergeCell ref="S54:V54"/>
    <mergeCell ref="S56:X56"/>
    <mergeCell ref="W50:X50"/>
    <mergeCell ref="W51:X51"/>
    <mergeCell ref="W52:X52"/>
    <mergeCell ref="S46:V48"/>
    <mergeCell ref="W46:X48"/>
    <mergeCell ref="Y46:Y48"/>
    <mergeCell ref="Z46:Z48"/>
    <mergeCell ref="R40:S40"/>
    <mergeCell ref="T40:U40"/>
    <mergeCell ref="V40:W40"/>
    <mergeCell ref="X40:Y40"/>
    <mergeCell ref="R43:AB44"/>
    <mergeCell ref="AB40:AC40"/>
    <mergeCell ref="Z61:AA61"/>
    <mergeCell ref="AB61:AB62"/>
    <mergeCell ref="AC61:AC62"/>
    <mergeCell ref="AD61:AD62"/>
    <mergeCell ref="AE61:AF62"/>
    <mergeCell ref="AA46:AA48"/>
    <mergeCell ref="S49:V49"/>
    <mergeCell ref="S22:T22"/>
    <mergeCell ref="U22:V22"/>
    <mergeCell ref="W22:X22"/>
    <mergeCell ref="Y22:Z22"/>
    <mergeCell ref="AA22:AB22"/>
    <mergeCell ref="AB32:AC32"/>
    <mergeCell ref="AD32:AE32"/>
    <mergeCell ref="R33:S33"/>
    <mergeCell ref="T33:U33"/>
    <mergeCell ref="V33:W33"/>
    <mergeCell ref="X33:Y33"/>
    <mergeCell ref="AB33:AC33"/>
    <mergeCell ref="AD33:AE33"/>
    <mergeCell ref="R29:S31"/>
    <mergeCell ref="T29:U31"/>
    <mergeCell ref="V29:W31"/>
    <mergeCell ref="X29:Y31"/>
    <mergeCell ref="B61:B62"/>
    <mergeCell ref="C61:C62"/>
    <mergeCell ref="D61:D62"/>
    <mergeCell ref="E61:E62"/>
    <mergeCell ref="F61:H61"/>
    <mergeCell ref="K61:K62"/>
    <mergeCell ref="L61:L62"/>
    <mergeCell ref="M61:N61"/>
    <mergeCell ref="W53:X53"/>
    <mergeCell ref="W54:X54"/>
    <mergeCell ref="S55:X55"/>
    <mergeCell ref="I61:J61"/>
    <mergeCell ref="S57:X57"/>
    <mergeCell ref="J57:P58"/>
    <mergeCell ref="C20:D20"/>
    <mergeCell ref="S23:T23"/>
    <mergeCell ref="U23:V23"/>
    <mergeCell ref="W23:X23"/>
    <mergeCell ref="Y23:Z23"/>
    <mergeCell ref="C34:D34"/>
    <mergeCell ref="C31:D31"/>
    <mergeCell ref="C26:D26"/>
    <mergeCell ref="C27:D27"/>
    <mergeCell ref="C28:D28"/>
    <mergeCell ref="C29:D29"/>
    <mergeCell ref="C30:D30"/>
    <mergeCell ref="T32:U32"/>
    <mergeCell ref="V32:W32"/>
    <mergeCell ref="R27:AD27"/>
    <mergeCell ref="AB29:AC31"/>
    <mergeCell ref="AD29:AE31"/>
    <mergeCell ref="Z30:Z31"/>
    <mergeCell ref="R32:S32"/>
    <mergeCell ref="S21:T21"/>
    <mergeCell ref="U21:V21"/>
    <mergeCell ref="Z29:AA29"/>
    <mergeCell ref="X32:Y32"/>
    <mergeCell ref="R34:S34"/>
    <mergeCell ref="C43:H45"/>
    <mergeCell ref="C39:H41"/>
    <mergeCell ref="C36:D36"/>
    <mergeCell ref="C35:D35"/>
    <mergeCell ref="C32:D32"/>
    <mergeCell ref="C25:D25"/>
    <mergeCell ref="C23:D23"/>
    <mergeCell ref="AA23:AB23"/>
    <mergeCell ref="S24:T24"/>
    <mergeCell ref="U24:V24"/>
    <mergeCell ref="W24:X24"/>
    <mergeCell ref="Y24:Z24"/>
    <mergeCell ref="AA24:AB24"/>
    <mergeCell ref="R36:Y36"/>
    <mergeCell ref="AB36:AC36"/>
    <mergeCell ref="R37:Y37"/>
    <mergeCell ref="AB37:AC37"/>
    <mergeCell ref="T34:W34"/>
    <mergeCell ref="R35:S35"/>
    <mergeCell ref="T35:U35"/>
    <mergeCell ref="V35:W35"/>
    <mergeCell ref="X35:Y35"/>
    <mergeCell ref="AB35:AC35"/>
    <mergeCell ref="AB39:AC39"/>
    <mergeCell ref="AA16:AB16"/>
    <mergeCell ref="S17:T17"/>
    <mergeCell ref="U17:V17"/>
    <mergeCell ref="W17:X17"/>
    <mergeCell ref="Y17:Z17"/>
    <mergeCell ref="AA17:AB17"/>
    <mergeCell ref="S18:T18"/>
    <mergeCell ref="S20:T20"/>
    <mergeCell ref="U18:V18"/>
    <mergeCell ref="W18:X18"/>
    <mergeCell ref="Y18:Z18"/>
    <mergeCell ref="AA18:AB18"/>
    <mergeCell ref="U20:V20"/>
    <mergeCell ref="W20:X20"/>
    <mergeCell ref="Y20:Z20"/>
    <mergeCell ref="AA20:AB20"/>
    <mergeCell ref="C16:D16"/>
    <mergeCell ref="S16:T16"/>
    <mergeCell ref="U16:V16"/>
    <mergeCell ref="W16:X16"/>
    <mergeCell ref="Y16:Z16"/>
    <mergeCell ref="S15:T15"/>
    <mergeCell ref="U15:V15"/>
    <mergeCell ref="W15:X15"/>
    <mergeCell ref="Y15:Z15"/>
    <mergeCell ref="R9:R11"/>
    <mergeCell ref="K7:P7"/>
    <mergeCell ref="AC9:AC11"/>
    <mergeCell ref="AD9:AD11"/>
    <mergeCell ref="AA15:AB15"/>
    <mergeCell ref="S14:T14"/>
    <mergeCell ref="U14:V14"/>
    <mergeCell ref="W14:X14"/>
    <mergeCell ref="Y14:Z14"/>
    <mergeCell ref="AA14:AB14"/>
    <mergeCell ref="S13:T13"/>
    <mergeCell ref="U13:V13"/>
    <mergeCell ref="W13:X13"/>
    <mergeCell ref="Y13:Z13"/>
    <mergeCell ref="AA13:AB13"/>
    <mergeCell ref="K28:P28"/>
    <mergeCell ref="AD41:AE41"/>
    <mergeCell ref="AD40:AE40"/>
    <mergeCell ref="AD39:AE39"/>
    <mergeCell ref="AD38:AE38"/>
    <mergeCell ref="R41:S41"/>
    <mergeCell ref="T41:U41"/>
    <mergeCell ref="V41:W41"/>
    <mergeCell ref="X41:Y41"/>
    <mergeCell ref="AB41:AC41"/>
    <mergeCell ref="T39:Y39"/>
    <mergeCell ref="AD34:AE34"/>
    <mergeCell ref="R38:S38"/>
    <mergeCell ref="T38:U38"/>
    <mergeCell ref="V38:W38"/>
    <mergeCell ref="X38:Y38"/>
    <mergeCell ref="AB38:AC38"/>
    <mergeCell ref="AD35:AE35"/>
    <mergeCell ref="AD36:AE36"/>
    <mergeCell ref="AD37:AE37"/>
    <mergeCell ref="X34:Y34"/>
    <mergeCell ref="AB34:AC34"/>
    <mergeCell ref="R39:S39"/>
    <mergeCell ref="AB1:AD1"/>
    <mergeCell ref="AE1:AF1"/>
    <mergeCell ref="AB2:AD2"/>
    <mergeCell ref="AE2:AF2"/>
    <mergeCell ref="K6:P6"/>
    <mergeCell ref="R6:AD6"/>
    <mergeCell ref="R19:AD19"/>
    <mergeCell ref="K26:P27"/>
    <mergeCell ref="W21:X21"/>
    <mergeCell ref="Y21:Z21"/>
    <mergeCell ref="AA21:AB21"/>
    <mergeCell ref="S12:T12"/>
    <mergeCell ref="U12:V12"/>
    <mergeCell ref="W12:X12"/>
    <mergeCell ref="Y12:Z12"/>
    <mergeCell ref="AA12:AB12"/>
    <mergeCell ref="S9:T11"/>
    <mergeCell ref="U9:V11"/>
    <mergeCell ref="W9:X11"/>
    <mergeCell ref="Y9:Z11"/>
    <mergeCell ref="AA9:AB11"/>
    <mergeCell ref="R7:AD7"/>
  </mergeCells>
  <pageMargins left="1" right="0.5" top="0.5" bottom="0.5" header="0.3" footer="0.3"/>
  <pageSetup paperSize="25"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H30"/>
  <sheetViews>
    <sheetView zoomScale="85" zoomScaleNormal="85" workbookViewId="0">
      <selection activeCell="A7" sqref="A7:F30"/>
    </sheetView>
  </sheetViews>
  <sheetFormatPr defaultRowHeight="15" x14ac:dyDescent="0.25"/>
  <cols>
    <col min="1" max="8" width="15.7109375" customWidth="1"/>
  </cols>
  <sheetData>
    <row r="1" spans="1:8" ht="33" x14ac:dyDescent="0.6">
      <c r="A1" s="970" t="s">
        <v>78</v>
      </c>
      <c r="B1" s="970"/>
      <c r="C1" s="970"/>
      <c r="D1" s="970"/>
      <c r="E1" s="970"/>
      <c r="F1" s="970"/>
      <c r="G1" s="970"/>
      <c r="H1" s="970"/>
    </row>
    <row r="2" spans="1:8" ht="15.75" x14ac:dyDescent="0.25">
      <c r="A2" s="143"/>
      <c r="B2" s="143"/>
      <c r="C2" s="1180" t="s">
        <v>90</v>
      </c>
      <c r="D2" s="1180"/>
      <c r="E2" s="1180"/>
      <c r="F2" s="1180"/>
      <c r="G2" s="132"/>
      <c r="H2" s="132"/>
    </row>
    <row r="3" spans="1:8" ht="15.75" thickBot="1" x14ac:dyDescent="0.3">
      <c r="A3" s="132"/>
      <c r="B3" s="132"/>
      <c r="C3" s="143"/>
      <c r="D3" s="197"/>
      <c r="E3" s="199"/>
      <c r="F3" s="199"/>
      <c r="G3" s="132"/>
      <c r="H3" s="132"/>
    </row>
    <row r="4" spans="1:8" x14ac:dyDescent="0.25">
      <c r="A4" s="200"/>
      <c r="B4" s="201"/>
      <c r="C4" s="202"/>
      <c r="D4" s="203"/>
      <c r="E4" s="200"/>
      <c r="F4" s="201"/>
      <c r="G4" s="202"/>
      <c r="H4" s="203"/>
    </row>
    <row r="5" spans="1:8" ht="15.75" x14ac:dyDescent="0.25">
      <c r="A5" s="184" t="s">
        <v>91</v>
      </c>
      <c r="B5" s="204" t="s">
        <v>80</v>
      </c>
      <c r="C5" s="204" t="s">
        <v>80</v>
      </c>
      <c r="D5" s="205" t="s">
        <v>84</v>
      </c>
      <c r="E5" s="204" t="s">
        <v>86</v>
      </c>
      <c r="F5" s="204" t="s">
        <v>86</v>
      </c>
      <c r="G5" s="204" t="s">
        <v>87</v>
      </c>
      <c r="H5" s="218" t="s">
        <v>87</v>
      </c>
    </row>
    <row r="6" spans="1:8" ht="16.5" thickBot="1" x14ac:dyDescent="0.3">
      <c r="A6" s="184" t="s">
        <v>79</v>
      </c>
      <c r="B6" s="206"/>
      <c r="C6" s="196"/>
      <c r="D6" s="205" t="s">
        <v>85</v>
      </c>
      <c r="E6" s="205" t="s">
        <v>88</v>
      </c>
      <c r="F6" s="205" t="s">
        <v>89</v>
      </c>
      <c r="G6" s="205" t="s">
        <v>88</v>
      </c>
      <c r="H6" s="205" t="s">
        <v>89</v>
      </c>
    </row>
    <row r="7" spans="1:8" ht="15.75" x14ac:dyDescent="0.25">
      <c r="A7" s="634"/>
      <c r="B7" s="635"/>
      <c r="C7" s="636"/>
      <c r="D7" s="605"/>
      <c r="E7" s="650"/>
      <c r="F7" s="603"/>
      <c r="G7" s="604"/>
      <c r="H7" s="605"/>
    </row>
    <row r="8" spans="1:8" ht="15.75" x14ac:dyDescent="0.25">
      <c r="A8" s="632"/>
      <c r="B8" s="637"/>
      <c r="C8" s="638"/>
      <c r="D8" s="600"/>
      <c r="E8" s="651"/>
      <c r="F8" s="606"/>
      <c r="G8" s="607"/>
      <c r="H8" s="600"/>
    </row>
    <row r="9" spans="1:8" ht="15.75" x14ac:dyDescent="0.25">
      <c r="A9" s="632"/>
      <c r="B9" s="637"/>
      <c r="C9" s="638"/>
      <c r="D9" s="600"/>
      <c r="E9" s="651"/>
      <c r="F9" s="606"/>
      <c r="G9" s="607"/>
      <c r="H9" s="600"/>
    </row>
    <row r="10" spans="1:8" ht="15.75" x14ac:dyDescent="0.25">
      <c r="A10" s="632"/>
      <c r="B10" s="637"/>
      <c r="C10" s="638"/>
      <c r="D10" s="600"/>
      <c r="E10" s="651"/>
      <c r="F10" s="606"/>
      <c r="G10" s="607"/>
      <c r="H10" s="600"/>
    </row>
    <row r="11" spans="1:8" ht="15.75" x14ac:dyDescent="0.25">
      <c r="A11" s="632"/>
      <c r="B11" s="637"/>
      <c r="C11" s="638"/>
      <c r="D11" s="600"/>
      <c r="E11" s="651"/>
      <c r="F11" s="606"/>
      <c r="G11" s="607"/>
      <c r="H11" s="600"/>
    </row>
    <row r="12" spans="1:8" ht="15.75" x14ac:dyDescent="0.25">
      <c r="A12" s="602"/>
      <c r="B12" s="637"/>
      <c r="C12" s="638"/>
      <c r="D12" s="600"/>
      <c r="E12" s="651"/>
      <c r="F12" s="606"/>
      <c r="G12" s="607"/>
      <c r="H12" s="600"/>
    </row>
    <row r="13" spans="1:8" ht="15.75" x14ac:dyDescent="0.25">
      <c r="A13" s="632"/>
      <c r="B13" s="637"/>
      <c r="C13" s="638"/>
      <c r="D13" s="600"/>
      <c r="E13" s="651"/>
      <c r="F13" s="606"/>
      <c r="G13" s="607"/>
      <c r="H13" s="600"/>
    </row>
    <row r="14" spans="1:8" ht="15.75" x14ac:dyDescent="0.25">
      <c r="A14" s="632"/>
      <c r="B14" s="637"/>
      <c r="C14" s="638"/>
      <c r="D14" s="600"/>
      <c r="E14" s="651"/>
      <c r="F14" s="606"/>
      <c r="G14" s="607"/>
      <c r="H14" s="600"/>
    </row>
    <row r="15" spans="1:8" ht="15.75" x14ac:dyDescent="0.25">
      <c r="A15" s="632"/>
      <c r="B15" s="637"/>
      <c r="C15" s="638"/>
      <c r="D15" s="600"/>
      <c r="E15" s="651"/>
      <c r="F15" s="606"/>
      <c r="G15" s="607"/>
      <c r="H15" s="600"/>
    </row>
    <row r="16" spans="1:8" ht="15.75" x14ac:dyDescent="0.25">
      <c r="A16" s="632"/>
      <c r="B16" s="637"/>
      <c r="C16" s="638"/>
      <c r="D16" s="600"/>
      <c r="E16" s="651"/>
      <c r="F16" s="606"/>
      <c r="G16" s="607"/>
      <c r="H16" s="600"/>
    </row>
    <row r="17" spans="1:8" ht="15.75" x14ac:dyDescent="0.25">
      <c r="A17" s="632"/>
      <c r="B17" s="637"/>
      <c r="C17" s="638"/>
      <c r="D17" s="600"/>
      <c r="E17" s="651"/>
      <c r="F17" s="606"/>
      <c r="G17" s="607"/>
      <c r="H17" s="600"/>
    </row>
    <row r="18" spans="1:8" ht="15.75" x14ac:dyDescent="0.25">
      <c r="A18" s="639"/>
      <c r="B18" s="637"/>
      <c r="C18" s="638"/>
      <c r="D18" s="600"/>
      <c r="E18" s="652"/>
      <c r="F18" s="606"/>
      <c r="G18" s="607"/>
      <c r="H18" s="600"/>
    </row>
    <row r="19" spans="1:8" ht="15.75" x14ac:dyDescent="0.25">
      <c r="A19" s="632"/>
      <c r="B19" s="637"/>
      <c r="C19" s="638"/>
      <c r="D19" s="600"/>
      <c r="E19" s="651"/>
      <c r="F19" s="606"/>
      <c r="G19" s="607"/>
      <c r="H19" s="600"/>
    </row>
    <row r="20" spans="1:8" ht="15.75" x14ac:dyDescent="0.25">
      <c r="A20" s="632"/>
      <c r="B20" s="637"/>
      <c r="C20" s="638"/>
      <c r="D20" s="600"/>
      <c r="E20" s="651"/>
      <c r="F20" s="606"/>
      <c r="G20" s="607"/>
      <c r="H20" s="600"/>
    </row>
    <row r="21" spans="1:8" ht="15.75" x14ac:dyDescent="0.25">
      <c r="A21" s="632"/>
      <c r="B21" s="637"/>
      <c r="C21" s="638"/>
      <c r="D21" s="600"/>
      <c r="E21" s="651"/>
      <c r="F21" s="606"/>
      <c r="G21" s="607"/>
      <c r="H21" s="600"/>
    </row>
    <row r="22" spans="1:8" ht="15.75" x14ac:dyDescent="0.25">
      <c r="A22" s="632"/>
      <c r="B22" s="637"/>
      <c r="C22" s="638"/>
      <c r="D22" s="600"/>
      <c r="E22" s="651"/>
      <c r="F22" s="606"/>
      <c r="G22" s="607"/>
      <c r="H22" s="600"/>
    </row>
    <row r="23" spans="1:8" ht="15.75" x14ac:dyDescent="0.25">
      <c r="A23" s="632"/>
      <c r="B23" s="637"/>
      <c r="C23" s="638"/>
      <c r="D23" s="600"/>
      <c r="E23" s="651"/>
      <c r="F23" s="606"/>
      <c r="G23" s="607"/>
      <c r="H23" s="600"/>
    </row>
    <row r="24" spans="1:8" ht="15.75" x14ac:dyDescent="0.25">
      <c r="A24" s="632"/>
      <c r="B24" s="637"/>
      <c r="C24" s="638"/>
      <c r="D24" s="600"/>
      <c r="E24" s="651"/>
      <c r="F24" s="606"/>
      <c r="G24" s="607"/>
      <c r="H24" s="600"/>
    </row>
    <row r="25" spans="1:8" ht="15.75" x14ac:dyDescent="0.25">
      <c r="A25" s="632"/>
      <c r="B25" s="637"/>
      <c r="C25" s="638"/>
      <c r="D25" s="600"/>
      <c r="E25" s="651"/>
      <c r="F25" s="606"/>
      <c r="G25" s="607"/>
      <c r="H25" s="600"/>
    </row>
    <row r="26" spans="1:8" ht="16.5" thickBot="1" x14ac:dyDescent="0.3">
      <c r="A26" s="640"/>
      <c r="B26" s="641"/>
      <c r="C26" s="642"/>
      <c r="D26" s="600"/>
      <c r="E26" s="651"/>
      <c r="F26" s="643"/>
      <c r="G26" s="644"/>
      <c r="H26" s="600"/>
    </row>
    <row r="27" spans="1:8" ht="17.25" thickTop="1" x14ac:dyDescent="0.3">
      <c r="A27" s="222"/>
      <c r="B27" s="223"/>
      <c r="C27" s="210"/>
      <c r="D27" s="219"/>
      <c r="E27" s="653"/>
      <c r="F27" s="645"/>
      <c r="G27" s="646"/>
      <c r="H27" s="647"/>
    </row>
    <row r="28" spans="1:8" ht="16.5" x14ac:dyDescent="0.3">
      <c r="A28" s="224"/>
      <c r="B28" s="225"/>
      <c r="C28" s="212"/>
      <c r="D28" s="220"/>
      <c r="E28" s="651"/>
      <c r="F28" s="606"/>
      <c r="G28" s="648"/>
      <c r="H28" s="608"/>
    </row>
    <row r="29" spans="1:8" ht="16.5" x14ac:dyDescent="0.3">
      <c r="A29" s="226"/>
      <c r="B29" s="225"/>
      <c r="C29" s="207"/>
      <c r="D29" s="220"/>
      <c r="E29" s="654"/>
      <c r="F29" s="606"/>
      <c r="G29" s="606"/>
      <c r="H29" s="608"/>
    </row>
    <row r="30" spans="1:8" ht="17.25" thickBot="1" x14ac:dyDescent="0.35">
      <c r="A30" s="227"/>
      <c r="B30" s="228"/>
      <c r="C30" s="216"/>
      <c r="D30" s="221"/>
      <c r="E30" s="655"/>
      <c r="F30" s="609"/>
      <c r="G30" s="649"/>
      <c r="H30" s="610"/>
    </row>
  </sheetData>
  <mergeCells count="2">
    <mergeCell ref="A1:H1"/>
    <mergeCell ref="C2:F2"/>
  </mergeCells>
  <pageMargins left="0.7" right="0.7" top="0.75" bottom="0.75" header="0.3" footer="0.3"/>
  <pageSetup paperSize="1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H60"/>
  <sheetViews>
    <sheetView zoomScale="70" zoomScaleNormal="70" workbookViewId="0">
      <selection activeCell="D31" sqref="D31"/>
    </sheetView>
  </sheetViews>
  <sheetFormatPr defaultRowHeight="15" x14ac:dyDescent="0.25"/>
  <cols>
    <col min="1" max="1" width="5.28515625" style="132" customWidth="1"/>
    <col min="2" max="2" width="14.42578125" style="132" customWidth="1"/>
    <col min="3" max="3" width="26.7109375" style="132" customWidth="1"/>
    <col min="4" max="4" width="21.28515625" style="132" customWidth="1"/>
    <col min="5" max="8" width="14.42578125" style="132" customWidth="1"/>
    <col min="9" max="9" width="0.85546875" style="132" customWidth="1"/>
    <col min="10" max="10" width="68.7109375" style="132" customWidth="1"/>
    <col min="11" max="11" width="10.28515625" style="197" customWidth="1"/>
    <col min="12" max="17" width="9.85546875" style="132" customWidth="1"/>
    <col min="18" max="18" width="12.42578125" style="197" customWidth="1"/>
    <col min="19" max="20" width="9.85546875" style="197" customWidth="1"/>
    <col min="21" max="24" width="9.85546875" style="132" customWidth="1"/>
    <col min="25" max="27" width="6.42578125" style="132" customWidth="1"/>
    <col min="28" max="31" width="14.42578125" style="132" customWidth="1"/>
    <col min="32" max="257" width="9.140625" style="132"/>
    <col min="258" max="258" width="5.28515625" style="132" customWidth="1"/>
    <col min="259" max="259" width="14.42578125" style="132" customWidth="1"/>
    <col min="260" max="260" width="26.7109375" style="132" customWidth="1"/>
    <col min="261" max="261" width="21.28515625" style="132" customWidth="1"/>
    <col min="262" max="266" width="14.42578125" style="132" customWidth="1"/>
    <col min="267" max="267" width="16.7109375" style="132" customWidth="1"/>
    <col min="268" max="273" width="9.85546875" style="132" customWidth="1"/>
    <col min="274" max="274" width="12.42578125" style="132" customWidth="1"/>
    <col min="275" max="280" width="9.85546875" style="132" customWidth="1"/>
    <col min="281" max="283" width="6.42578125" style="132" customWidth="1"/>
    <col min="284" max="287" width="14.42578125" style="132" customWidth="1"/>
    <col min="288" max="513" width="9.140625" style="132"/>
    <col min="514" max="514" width="5.28515625" style="132" customWidth="1"/>
    <col min="515" max="515" width="14.42578125" style="132" customWidth="1"/>
    <col min="516" max="516" width="26.7109375" style="132" customWidth="1"/>
    <col min="517" max="517" width="21.28515625" style="132" customWidth="1"/>
    <col min="518" max="522" width="14.42578125" style="132" customWidth="1"/>
    <col min="523" max="523" width="16.7109375" style="132" customWidth="1"/>
    <col min="524" max="529" width="9.85546875" style="132" customWidth="1"/>
    <col min="530" max="530" width="12.42578125" style="132" customWidth="1"/>
    <col min="531" max="536" width="9.85546875" style="132" customWidth="1"/>
    <col min="537" max="539" width="6.42578125" style="132" customWidth="1"/>
    <col min="540" max="543" width="14.42578125" style="132" customWidth="1"/>
    <col min="544" max="769" width="9.140625" style="132"/>
    <col min="770" max="770" width="5.28515625" style="132" customWidth="1"/>
    <col min="771" max="771" width="14.42578125" style="132" customWidth="1"/>
    <col min="772" max="772" width="26.7109375" style="132" customWidth="1"/>
    <col min="773" max="773" width="21.28515625" style="132" customWidth="1"/>
    <col min="774" max="778" width="14.42578125" style="132" customWidth="1"/>
    <col min="779" max="779" width="16.7109375" style="132" customWidth="1"/>
    <col min="780" max="785" width="9.85546875" style="132" customWidth="1"/>
    <col min="786" max="786" width="12.42578125" style="132" customWidth="1"/>
    <col min="787" max="792" width="9.85546875" style="132" customWidth="1"/>
    <col min="793" max="795" width="6.42578125" style="132" customWidth="1"/>
    <col min="796" max="799" width="14.42578125" style="132" customWidth="1"/>
    <col min="800" max="1025" width="9.140625" style="132"/>
    <col min="1026" max="1026" width="5.28515625" style="132" customWidth="1"/>
    <col min="1027" max="1027" width="14.42578125" style="132" customWidth="1"/>
    <col min="1028" max="1028" width="26.7109375" style="132" customWidth="1"/>
    <col min="1029" max="1029" width="21.28515625" style="132" customWidth="1"/>
    <col min="1030" max="1034" width="14.42578125" style="132" customWidth="1"/>
    <col min="1035" max="1035" width="16.7109375" style="132" customWidth="1"/>
    <col min="1036" max="1041" width="9.85546875" style="132" customWidth="1"/>
    <col min="1042" max="1042" width="12.42578125" style="132" customWidth="1"/>
    <col min="1043" max="1048" width="9.85546875" style="132" customWidth="1"/>
    <col min="1049" max="1051" width="6.42578125" style="132" customWidth="1"/>
    <col min="1052" max="1055" width="14.42578125" style="132" customWidth="1"/>
    <col min="1056" max="1281" width="9.140625" style="132"/>
    <col min="1282" max="1282" width="5.28515625" style="132" customWidth="1"/>
    <col min="1283" max="1283" width="14.42578125" style="132" customWidth="1"/>
    <col min="1284" max="1284" width="26.7109375" style="132" customWidth="1"/>
    <col min="1285" max="1285" width="21.28515625" style="132" customWidth="1"/>
    <col min="1286" max="1290" width="14.42578125" style="132" customWidth="1"/>
    <col min="1291" max="1291" width="16.7109375" style="132" customWidth="1"/>
    <col min="1292" max="1297" width="9.85546875" style="132" customWidth="1"/>
    <col min="1298" max="1298" width="12.42578125" style="132" customWidth="1"/>
    <col min="1299" max="1304" width="9.85546875" style="132" customWidth="1"/>
    <col min="1305" max="1307" width="6.42578125" style="132" customWidth="1"/>
    <col min="1308" max="1311" width="14.42578125" style="132" customWidth="1"/>
    <col min="1312" max="1537" width="9.140625" style="132"/>
    <col min="1538" max="1538" width="5.28515625" style="132" customWidth="1"/>
    <col min="1539" max="1539" width="14.42578125" style="132" customWidth="1"/>
    <col min="1540" max="1540" width="26.7109375" style="132" customWidth="1"/>
    <col min="1541" max="1541" width="21.28515625" style="132" customWidth="1"/>
    <col min="1542" max="1546" width="14.42578125" style="132" customWidth="1"/>
    <col min="1547" max="1547" width="16.7109375" style="132" customWidth="1"/>
    <col min="1548" max="1553" width="9.85546875" style="132" customWidth="1"/>
    <col min="1554" max="1554" width="12.42578125" style="132" customWidth="1"/>
    <col min="1555" max="1560" width="9.85546875" style="132" customWidth="1"/>
    <col min="1561" max="1563" width="6.42578125" style="132" customWidth="1"/>
    <col min="1564" max="1567" width="14.42578125" style="132" customWidth="1"/>
    <col min="1568" max="1793" width="9.140625" style="132"/>
    <col min="1794" max="1794" width="5.28515625" style="132" customWidth="1"/>
    <col min="1795" max="1795" width="14.42578125" style="132" customWidth="1"/>
    <col min="1796" max="1796" width="26.7109375" style="132" customWidth="1"/>
    <col min="1797" max="1797" width="21.28515625" style="132" customWidth="1"/>
    <col min="1798" max="1802" width="14.42578125" style="132" customWidth="1"/>
    <col min="1803" max="1803" width="16.7109375" style="132" customWidth="1"/>
    <col min="1804" max="1809" width="9.85546875" style="132" customWidth="1"/>
    <col min="1810" max="1810" width="12.42578125" style="132" customWidth="1"/>
    <col min="1811" max="1816" width="9.85546875" style="132" customWidth="1"/>
    <col min="1817" max="1819" width="6.42578125" style="132" customWidth="1"/>
    <col min="1820" max="1823" width="14.42578125" style="132" customWidth="1"/>
    <col min="1824" max="2049" width="9.140625" style="132"/>
    <col min="2050" max="2050" width="5.28515625" style="132" customWidth="1"/>
    <col min="2051" max="2051" width="14.42578125" style="132" customWidth="1"/>
    <col min="2052" max="2052" width="26.7109375" style="132" customWidth="1"/>
    <col min="2053" max="2053" width="21.28515625" style="132" customWidth="1"/>
    <col min="2054" max="2058" width="14.42578125" style="132" customWidth="1"/>
    <col min="2059" max="2059" width="16.7109375" style="132" customWidth="1"/>
    <col min="2060" max="2065" width="9.85546875" style="132" customWidth="1"/>
    <col min="2066" max="2066" width="12.42578125" style="132" customWidth="1"/>
    <col min="2067" max="2072" width="9.85546875" style="132" customWidth="1"/>
    <col min="2073" max="2075" width="6.42578125" style="132" customWidth="1"/>
    <col min="2076" max="2079" width="14.42578125" style="132" customWidth="1"/>
    <col min="2080" max="2305" width="9.140625" style="132"/>
    <col min="2306" max="2306" width="5.28515625" style="132" customWidth="1"/>
    <col min="2307" max="2307" width="14.42578125" style="132" customWidth="1"/>
    <col min="2308" max="2308" width="26.7109375" style="132" customWidth="1"/>
    <col min="2309" max="2309" width="21.28515625" style="132" customWidth="1"/>
    <col min="2310" max="2314" width="14.42578125" style="132" customWidth="1"/>
    <col min="2315" max="2315" width="16.7109375" style="132" customWidth="1"/>
    <col min="2316" max="2321" width="9.85546875" style="132" customWidth="1"/>
    <col min="2322" max="2322" width="12.42578125" style="132" customWidth="1"/>
    <col min="2323" max="2328" width="9.85546875" style="132" customWidth="1"/>
    <col min="2329" max="2331" width="6.42578125" style="132" customWidth="1"/>
    <col min="2332" max="2335" width="14.42578125" style="132" customWidth="1"/>
    <col min="2336" max="2561" width="9.140625" style="132"/>
    <col min="2562" max="2562" width="5.28515625" style="132" customWidth="1"/>
    <col min="2563" max="2563" width="14.42578125" style="132" customWidth="1"/>
    <col min="2564" max="2564" width="26.7109375" style="132" customWidth="1"/>
    <col min="2565" max="2565" width="21.28515625" style="132" customWidth="1"/>
    <col min="2566" max="2570" width="14.42578125" style="132" customWidth="1"/>
    <col min="2571" max="2571" width="16.7109375" style="132" customWidth="1"/>
    <col min="2572" max="2577" width="9.85546875" style="132" customWidth="1"/>
    <col min="2578" max="2578" width="12.42578125" style="132" customWidth="1"/>
    <col min="2579" max="2584" width="9.85546875" style="132" customWidth="1"/>
    <col min="2585" max="2587" width="6.42578125" style="132" customWidth="1"/>
    <col min="2588" max="2591" width="14.42578125" style="132" customWidth="1"/>
    <col min="2592" max="2817" width="9.140625" style="132"/>
    <col min="2818" max="2818" width="5.28515625" style="132" customWidth="1"/>
    <col min="2819" max="2819" width="14.42578125" style="132" customWidth="1"/>
    <col min="2820" max="2820" width="26.7109375" style="132" customWidth="1"/>
    <col min="2821" max="2821" width="21.28515625" style="132" customWidth="1"/>
    <col min="2822" max="2826" width="14.42578125" style="132" customWidth="1"/>
    <col min="2827" max="2827" width="16.7109375" style="132" customWidth="1"/>
    <col min="2828" max="2833" width="9.85546875" style="132" customWidth="1"/>
    <col min="2834" max="2834" width="12.42578125" style="132" customWidth="1"/>
    <col min="2835" max="2840" width="9.85546875" style="132" customWidth="1"/>
    <col min="2841" max="2843" width="6.42578125" style="132" customWidth="1"/>
    <col min="2844" max="2847" width="14.42578125" style="132" customWidth="1"/>
    <col min="2848" max="3073" width="9.140625" style="132"/>
    <col min="3074" max="3074" width="5.28515625" style="132" customWidth="1"/>
    <col min="3075" max="3075" width="14.42578125" style="132" customWidth="1"/>
    <col min="3076" max="3076" width="26.7109375" style="132" customWidth="1"/>
    <col min="3077" max="3077" width="21.28515625" style="132" customWidth="1"/>
    <col min="3078" max="3082" width="14.42578125" style="132" customWidth="1"/>
    <col min="3083" max="3083" width="16.7109375" style="132" customWidth="1"/>
    <col min="3084" max="3089" width="9.85546875" style="132" customWidth="1"/>
    <col min="3090" max="3090" width="12.42578125" style="132" customWidth="1"/>
    <col min="3091" max="3096" width="9.85546875" style="132" customWidth="1"/>
    <col min="3097" max="3099" width="6.42578125" style="132" customWidth="1"/>
    <col min="3100" max="3103" width="14.42578125" style="132" customWidth="1"/>
    <col min="3104" max="3329" width="9.140625" style="132"/>
    <col min="3330" max="3330" width="5.28515625" style="132" customWidth="1"/>
    <col min="3331" max="3331" width="14.42578125" style="132" customWidth="1"/>
    <col min="3332" max="3332" width="26.7109375" style="132" customWidth="1"/>
    <col min="3333" max="3333" width="21.28515625" style="132" customWidth="1"/>
    <col min="3334" max="3338" width="14.42578125" style="132" customWidth="1"/>
    <col min="3339" max="3339" width="16.7109375" style="132" customWidth="1"/>
    <col min="3340" max="3345" width="9.85546875" style="132" customWidth="1"/>
    <col min="3346" max="3346" width="12.42578125" style="132" customWidth="1"/>
    <col min="3347" max="3352" width="9.85546875" style="132" customWidth="1"/>
    <col min="3353" max="3355" width="6.42578125" style="132" customWidth="1"/>
    <col min="3356" max="3359" width="14.42578125" style="132" customWidth="1"/>
    <col min="3360" max="3585" width="9.140625" style="132"/>
    <col min="3586" max="3586" width="5.28515625" style="132" customWidth="1"/>
    <col min="3587" max="3587" width="14.42578125" style="132" customWidth="1"/>
    <col min="3588" max="3588" width="26.7109375" style="132" customWidth="1"/>
    <col min="3589" max="3589" width="21.28515625" style="132" customWidth="1"/>
    <col min="3590" max="3594" width="14.42578125" style="132" customWidth="1"/>
    <col min="3595" max="3595" width="16.7109375" style="132" customWidth="1"/>
    <col min="3596" max="3601" width="9.85546875" style="132" customWidth="1"/>
    <col min="3602" max="3602" width="12.42578125" style="132" customWidth="1"/>
    <col min="3603" max="3608" width="9.85546875" style="132" customWidth="1"/>
    <col min="3609" max="3611" width="6.42578125" style="132" customWidth="1"/>
    <col min="3612" max="3615" width="14.42578125" style="132" customWidth="1"/>
    <col min="3616" max="3841" width="9.140625" style="132"/>
    <col min="3842" max="3842" width="5.28515625" style="132" customWidth="1"/>
    <col min="3843" max="3843" width="14.42578125" style="132" customWidth="1"/>
    <col min="3844" max="3844" width="26.7109375" style="132" customWidth="1"/>
    <col min="3845" max="3845" width="21.28515625" style="132" customWidth="1"/>
    <col min="3846" max="3850" width="14.42578125" style="132" customWidth="1"/>
    <col min="3851" max="3851" width="16.7109375" style="132" customWidth="1"/>
    <col min="3852" max="3857" width="9.85546875" style="132" customWidth="1"/>
    <col min="3858" max="3858" width="12.42578125" style="132" customWidth="1"/>
    <col min="3859" max="3864" width="9.85546875" style="132" customWidth="1"/>
    <col min="3865" max="3867" width="6.42578125" style="132" customWidth="1"/>
    <col min="3868" max="3871" width="14.42578125" style="132" customWidth="1"/>
    <col min="3872" max="4097" width="9.140625" style="132"/>
    <col min="4098" max="4098" width="5.28515625" style="132" customWidth="1"/>
    <col min="4099" max="4099" width="14.42578125" style="132" customWidth="1"/>
    <col min="4100" max="4100" width="26.7109375" style="132" customWidth="1"/>
    <col min="4101" max="4101" width="21.28515625" style="132" customWidth="1"/>
    <col min="4102" max="4106" width="14.42578125" style="132" customWidth="1"/>
    <col min="4107" max="4107" width="16.7109375" style="132" customWidth="1"/>
    <col min="4108" max="4113" width="9.85546875" style="132" customWidth="1"/>
    <col min="4114" max="4114" width="12.42578125" style="132" customWidth="1"/>
    <col min="4115" max="4120" width="9.85546875" style="132" customWidth="1"/>
    <col min="4121" max="4123" width="6.42578125" style="132" customWidth="1"/>
    <col min="4124" max="4127" width="14.42578125" style="132" customWidth="1"/>
    <col min="4128" max="4353" width="9.140625" style="132"/>
    <col min="4354" max="4354" width="5.28515625" style="132" customWidth="1"/>
    <col min="4355" max="4355" width="14.42578125" style="132" customWidth="1"/>
    <col min="4356" max="4356" width="26.7109375" style="132" customWidth="1"/>
    <col min="4357" max="4357" width="21.28515625" style="132" customWidth="1"/>
    <col min="4358" max="4362" width="14.42578125" style="132" customWidth="1"/>
    <col min="4363" max="4363" width="16.7109375" style="132" customWidth="1"/>
    <col min="4364" max="4369" width="9.85546875" style="132" customWidth="1"/>
    <col min="4370" max="4370" width="12.42578125" style="132" customWidth="1"/>
    <col min="4371" max="4376" width="9.85546875" style="132" customWidth="1"/>
    <col min="4377" max="4379" width="6.42578125" style="132" customWidth="1"/>
    <col min="4380" max="4383" width="14.42578125" style="132" customWidth="1"/>
    <col min="4384" max="4609" width="9.140625" style="132"/>
    <col min="4610" max="4610" width="5.28515625" style="132" customWidth="1"/>
    <col min="4611" max="4611" width="14.42578125" style="132" customWidth="1"/>
    <col min="4612" max="4612" width="26.7109375" style="132" customWidth="1"/>
    <col min="4613" max="4613" width="21.28515625" style="132" customWidth="1"/>
    <col min="4614" max="4618" width="14.42578125" style="132" customWidth="1"/>
    <col min="4619" max="4619" width="16.7109375" style="132" customWidth="1"/>
    <col min="4620" max="4625" width="9.85546875" style="132" customWidth="1"/>
    <col min="4626" max="4626" width="12.42578125" style="132" customWidth="1"/>
    <col min="4627" max="4632" width="9.85546875" style="132" customWidth="1"/>
    <col min="4633" max="4635" width="6.42578125" style="132" customWidth="1"/>
    <col min="4636" max="4639" width="14.42578125" style="132" customWidth="1"/>
    <col min="4640" max="4865" width="9.140625" style="132"/>
    <col min="4866" max="4866" width="5.28515625" style="132" customWidth="1"/>
    <col min="4867" max="4867" width="14.42578125" style="132" customWidth="1"/>
    <col min="4868" max="4868" width="26.7109375" style="132" customWidth="1"/>
    <col min="4869" max="4869" width="21.28515625" style="132" customWidth="1"/>
    <col min="4870" max="4874" width="14.42578125" style="132" customWidth="1"/>
    <col min="4875" max="4875" width="16.7109375" style="132" customWidth="1"/>
    <col min="4876" max="4881" width="9.85546875" style="132" customWidth="1"/>
    <col min="4882" max="4882" width="12.42578125" style="132" customWidth="1"/>
    <col min="4883" max="4888" width="9.85546875" style="132" customWidth="1"/>
    <col min="4889" max="4891" width="6.42578125" style="132" customWidth="1"/>
    <col min="4892" max="4895" width="14.42578125" style="132" customWidth="1"/>
    <col min="4896" max="5121" width="9.140625" style="132"/>
    <col min="5122" max="5122" width="5.28515625" style="132" customWidth="1"/>
    <col min="5123" max="5123" width="14.42578125" style="132" customWidth="1"/>
    <col min="5124" max="5124" width="26.7109375" style="132" customWidth="1"/>
    <col min="5125" max="5125" width="21.28515625" style="132" customWidth="1"/>
    <col min="5126" max="5130" width="14.42578125" style="132" customWidth="1"/>
    <col min="5131" max="5131" width="16.7109375" style="132" customWidth="1"/>
    <col min="5132" max="5137" width="9.85546875" style="132" customWidth="1"/>
    <col min="5138" max="5138" width="12.42578125" style="132" customWidth="1"/>
    <col min="5139" max="5144" width="9.85546875" style="132" customWidth="1"/>
    <col min="5145" max="5147" width="6.42578125" style="132" customWidth="1"/>
    <col min="5148" max="5151" width="14.42578125" style="132" customWidth="1"/>
    <col min="5152" max="5377" width="9.140625" style="132"/>
    <col min="5378" max="5378" width="5.28515625" style="132" customWidth="1"/>
    <col min="5379" max="5379" width="14.42578125" style="132" customWidth="1"/>
    <col min="5380" max="5380" width="26.7109375" style="132" customWidth="1"/>
    <col min="5381" max="5381" width="21.28515625" style="132" customWidth="1"/>
    <col min="5382" max="5386" width="14.42578125" style="132" customWidth="1"/>
    <col min="5387" max="5387" width="16.7109375" style="132" customWidth="1"/>
    <col min="5388" max="5393" width="9.85546875" style="132" customWidth="1"/>
    <col min="5394" max="5394" width="12.42578125" style="132" customWidth="1"/>
    <col min="5395" max="5400" width="9.85546875" style="132" customWidth="1"/>
    <col min="5401" max="5403" width="6.42578125" style="132" customWidth="1"/>
    <col min="5404" max="5407" width="14.42578125" style="132" customWidth="1"/>
    <col min="5408" max="5633" width="9.140625" style="132"/>
    <col min="5634" max="5634" width="5.28515625" style="132" customWidth="1"/>
    <col min="5635" max="5635" width="14.42578125" style="132" customWidth="1"/>
    <col min="5636" max="5636" width="26.7109375" style="132" customWidth="1"/>
    <col min="5637" max="5637" width="21.28515625" style="132" customWidth="1"/>
    <col min="5638" max="5642" width="14.42578125" style="132" customWidth="1"/>
    <col min="5643" max="5643" width="16.7109375" style="132" customWidth="1"/>
    <col min="5644" max="5649" width="9.85546875" style="132" customWidth="1"/>
    <col min="5650" max="5650" width="12.42578125" style="132" customWidth="1"/>
    <col min="5651" max="5656" width="9.85546875" style="132" customWidth="1"/>
    <col min="5657" max="5659" width="6.42578125" style="132" customWidth="1"/>
    <col min="5660" max="5663" width="14.42578125" style="132" customWidth="1"/>
    <col min="5664" max="5889" width="9.140625" style="132"/>
    <col min="5890" max="5890" width="5.28515625" style="132" customWidth="1"/>
    <col min="5891" max="5891" width="14.42578125" style="132" customWidth="1"/>
    <col min="5892" max="5892" width="26.7109375" style="132" customWidth="1"/>
    <col min="5893" max="5893" width="21.28515625" style="132" customWidth="1"/>
    <col min="5894" max="5898" width="14.42578125" style="132" customWidth="1"/>
    <col min="5899" max="5899" width="16.7109375" style="132" customWidth="1"/>
    <col min="5900" max="5905" width="9.85546875" style="132" customWidth="1"/>
    <col min="5906" max="5906" width="12.42578125" style="132" customWidth="1"/>
    <col min="5907" max="5912" width="9.85546875" style="132" customWidth="1"/>
    <col min="5913" max="5915" width="6.42578125" style="132" customWidth="1"/>
    <col min="5916" max="5919" width="14.42578125" style="132" customWidth="1"/>
    <col min="5920" max="6145" width="9.140625" style="132"/>
    <col min="6146" max="6146" width="5.28515625" style="132" customWidth="1"/>
    <col min="6147" max="6147" width="14.42578125" style="132" customWidth="1"/>
    <col min="6148" max="6148" width="26.7109375" style="132" customWidth="1"/>
    <col min="6149" max="6149" width="21.28515625" style="132" customWidth="1"/>
    <col min="6150" max="6154" width="14.42578125" style="132" customWidth="1"/>
    <col min="6155" max="6155" width="16.7109375" style="132" customWidth="1"/>
    <col min="6156" max="6161" width="9.85546875" style="132" customWidth="1"/>
    <col min="6162" max="6162" width="12.42578125" style="132" customWidth="1"/>
    <col min="6163" max="6168" width="9.85546875" style="132" customWidth="1"/>
    <col min="6169" max="6171" width="6.42578125" style="132" customWidth="1"/>
    <col min="6172" max="6175" width="14.42578125" style="132" customWidth="1"/>
    <col min="6176" max="6401" width="9.140625" style="132"/>
    <col min="6402" max="6402" width="5.28515625" style="132" customWidth="1"/>
    <col min="6403" max="6403" width="14.42578125" style="132" customWidth="1"/>
    <col min="6404" max="6404" width="26.7109375" style="132" customWidth="1"/>
    <col min="6405" max="6405" width="21.28515625" style="132" customWidth="1"/>
    <col min="6406" max="6410" width="14.42578125" style="132" customWidth="1"/>
    <col min="6411" max="6411" width="16.7109375" style="132" customWidth="1"/>
    <col min="6412" max="6417" width="9.85546875" style="132" customWidth="1"/>
    <col min="6418" max="6418" width="12.42578125" style="132" customWidth="1"/>
    <col min="6419" max="6424" width="9.85546875" style="132" customWidth="1"/>
    <col min="6425" max="6427" width="6.42578125" style="132" customWidth="1"/>
    <col min="6428" max="6431" width="14.42578125" style="132" customWidth="1"/>
    <col min="6432" max="6657" width="9.140625" style="132"/>
    <col min="6658" max="6658" width="5.28515625" style="132" customWidth="1"/>
    <col min="6659" max="6659" width="14.42578125" style="132" customWidth="1"/>
    <col min="6660" max="6660" width="26.7109375" style="132" customWidth="1"/>
    <col min="6661" max="6661" width="21.28515625" style="132" customWidth="1"/>
    <col min="6662" max="6666" width="14.42578125" style="132" customWidth="1"/>
    <col min="6667" max="6667" width="16.7109375" style="132" customWidth="1"/>
    <col min="6668" max="6673" width="9.85546875" style="132" customWidth="1"/>
    <col min="6674" max="6674" width="12.42578125" style="132" customWidth="1"/>
    <col min="6675" max="6680" width="9.85546875" style="132" customWidth="1"/>
    <col min="6681" max="6683" width="6.42578125" style="132" customWidth="1"/>
    <col min="6684" max="6687" width="14.42578125" style="132" customWidth="1"/>
    <col min="6688" max="6913" width="9.140625" style="132"/>
    <col min="6914" max="6914" width="5.28515625" style="132" customWidth="1"/>
    <col min="6915" max="6915" width="14.42578125" style="132" customWidth="1"/>
    <col min="6916" max="6916" width="26.7109375" style="132" customWidth="1"/>
    <col min="6917" max="6917" width="21.28515625" style="132" customWidth="1"/>
    <col min="6918" max="6922" width="14.42578125" style="132" customWidth="1"/>
    <col min="6923" max="6923" width="16.7109375" style="132" customWidth="1"/>
    <col min="6924" max="6929" width="9.85546875" style="132" customWidth="1"/>
    <col min="6930" max="6930" width="12.42578125" style="132" customWidth="1"/>
    <col min="6931" max="6936" width="9.85546875" style="132" customWidth="1"/>
    <col min="6937" max="6939" width="6.42578125" style="132" customWidth="1"/>
    <col min="6940" max="6943" width="14.42578125" style="132" customWidth="1"/>
    <col min="6944" max="7169" width="9.140625" style="132"/>
    <col min="7170" max="7170" width="5.28515625" style="132" customWidth="1"/>
    <col min="7171" max="7171" width="14.42578125" style="132" customWidth="1"/>
    <col min="7172" max="7172" width="26.7109375" style="132" customWidth="1"/>
    <col min="7173" max="7173" width="21.28515625" style="132" customWidth="1"/>
    <col min="7174" max="7178" width="14.42578125" style="132" customWidth="1"/>
    <col min="7179" max="7179" width="16.7109375" style="132" customWidth="1"/>
    <col min="7180" max="7185" width="9.85546875" style="132" customWidth="1"/>
    <col min="7186" max="7186" width="12.42578125" style="132" customWidth="1"/>
    <col min="7187" max="7192" width="9.85546875" style="132" customWidth="1"/>
    <col min="7193" max="7195" width="6.42578125" style="132" customWidth="1"/>
    <col min="7196" max="7199" width="14.42578125" style="132" customWidth="1"/>
    <col min="7200" max="7425" width="9.140625" style="132"/>
    <col min="7426" max="7426" width="5.28515625" style="132" customWidth="1"/>
    <col min="7427" max="7427" width="14.42578125" style="132" customWidth="1"/>
    <col min="7428" max="7428" width="26.7109375" style="132" customWidth="1"/>
    <col min="7429" max="7429" width="21.28515625" style="132" customWidth="1"/>
    <col min="7430" max="7434" width="14.42578125" style="132" customWidth="1"/>
    <col min="7435" max="7435" width="16.7109375" style="132" customWidth="1"/>
    <col min="7436" max="7441" width="9.85546875" style="132" customWidth="1"/>
    <col min="7442" max="7442" width="12.42578125" style="132" customWidth="1"/>
    <col min="7443" max="7448" width="9.85546875" style="132" customWidth="1"/>
    <col min="7449" max="7451" width="6.42578125" style="132" customWidth="1"/>
    <col min="7452" max="7455" width="14.42578125" style="132" customWidth="1"/>
    <col min="7456" max="7681" width="9.140625" style="132"/>
    <col min="7682" max="7682" width="5.28515625" style="132" customWidth="1"/>
    <col min="7683" max="7683" width="14.42578125" style="132" customWidth="1"/>
    <col min="7684" max="7684" width="26.7109375" style="132" customWidth="1"/>
    <col min="7685" max="7685" width="21.28515625" style="132" customWidth="1"/>
    <col min="7686" max="7690" width="14.42578125" style="132" customWidth="1"/>
    <col min="7691" max="7691" width="16.7109375" style="132" customWidth="1"/>
    <col min="7692" max="7697" width="9.85546875" style="132" customWidth="1"/>
    <col min="7698" max="7698" width="12.42578125" style="132" customWidth="1"/>
    <col min="7699" max="7704" width="9.85546875" style="132" customWidth="1"/>
    <col min="7705" max="7707" width="6.42578125" style="132" customWidth="1"/>
    <col min="7708" max="7711" width="14.42578125" style="132" customWidth="1"/>
    <col min="7712" max="7937" width="9.140625" style="132"/>
    <col min="7938" max="7938" width="5.28515625" style="132" customWidth="1"/>
    <col min="7939" max="7939" width="14.42578125" style="132" customWidth="1"/>
    <col min="7940" max="7940" width="26.7109375" style="132" customWidth="1"/>
    <col min="7941" max="7941" width="21.28515625" style="132" customWidth="1"/>
    <col min="7942" max="7946" width="14.42578125" style="132" customWidth="1"/>
    <col min="7947" max="7947" width="16.7109375" style="132" customWidth="1"/>
    <col min="7948" max="7953" width="9.85546875" style="132" customWidth="1"/>
    <col min="7954" max="7954" width="12.42578125" style="132" customWidth="1"/>
    <col min="7955" max="7960" width="9.85546875" style="132" customWidth="1"/>
    <col min="7961" max="7963" width="6.42578125" style="132" customWidth="1"/>
    <col min="7964" max="7967" width="14.42578125" style="132" customWidth="1"/>
    <col min="7968" max="8193" width="9.140625" style="132"/>
    <col min="8194" max="8194" width="5.28515625" style="132" customWidth="1"/>
    <col min="8195" max="8195" width="14.42578125" style="132" customWidth="1"/>
    <col min="8196" max="8196" width="26.7109375" style="132" customWidth="1"/>
    <col min="8197" max="8197" width="21.28515625" style="132" customWidth="1"/>
    <col min="8198" max="8202" width="14.42578125" style="132" customWidth="1"/>
    <col min="8203" max="8203" width="16.7109375" style="132" customWidth="1"/>
    <col min="8204" max="8209" width="9.85546875" style="132" customWidth="1"/>
    <col min="8210" max="8210" width="12.42578125" style="132" customWidth="1"/>
    <col min="8211" max="8216" width="9.85546875" style="132" customWidth="1"/>
    <col min="8217" max="8219" width="6.42578125" style="132" customWidth="1"/>
    <col min="8220" max="8223" width="14.42578125" style="132" customWidth="1"/>
    <col min="8224" max="8449" width="9.140625" style="132"/>
    <col min="8450" max="8450" width="5.28515625" style="132" customWidth="1"/>
    <col min="8451" max="8451" width="14.42578125" style="132" customWidth="1"/>
    <col min="8452" max="8452" width="26.7109375" style="132" customWidth="1"/>
    <col min="8453" max="8453" width="21.28515625" style="132" customWidth="1"/>
    <col min="8454" max="8458" width="14.42578125" style="132" customWidth="1"/>
    <col min="8459" max="8459" width="16.7109375" style="132" customWidth="1"/>
    <col min="8460" max="8465" width="9.85546875" style="132" customWidth="1"/>
    <col min="8466" max="8466" width="12.42578125" style="132" customWidth="1"/>
    <col min="8467" max="8472" width="9.85546875" style="132" customWidth="1"/>
    <col min="8473" max="8475" width="6.42578125" style="132" customWidth="1"/>
    <col min="8476" max="8479" width="14.42578125" style="132" customWidth="1"/>
    <col min="8480" max="8705" width="9.140625" style="132"/>
    <col min="8706" max="8706" width="5.28515625" style="132" customWidth="1"/>
    <col min="8707" max="8707" width="14.42578125" style="132" customWidth="1"/>
    <col min="8708" max="8708" width="26.7109375" style="132" customWidth="1"/>
    <col min="8709" max="8709" width="21.28515625" style="132" customWidth="1"/>
    <col min="8710" max="8714" width="14.42578125" style="132" customWidth="1"/>
    <col min="8715" max="8715" width="16.7109375" style="132" customWidth="1"/>
    <col min="8716" max="8721" width="9.85546875" style="132" customWidth="1"/>
    <col min="8722" max="8722" width="12.42578125" style="132" customWidth="1"/>
    <col min="8723" max="8728" width="9.85546875" style="132" customWidth="1"/>
    <col min="8729" max="8731" width="6.42578125" style="132" customWidth="1"/>
    <col min="8732" max="8735" width="14.42578125" style="132" customWidth="1"/>
    <col min="8736" max="8961" width="9.140625" style="132"/>
    <col min="8962" max="8962" width="5.28515625" style="132" customWidth="1"/>
    <col min="8963" max="8963" width="14.42578125" style="132" customWidth="1"/>
    <col min="8964" max="8964" width="26.7109375" style="132" customWidth="1"/>
    <col min="8965" max="8965" width="21.28515625" style="132" customWidth="1"/>
    <col min="8966" max="8970" width="14.42578125" style="132" customWidth="1"/>
    <col min="8971" max="8971" width="16.7109375" style="132" customWidth="1"/>
    <col min="8972" max="8977" width="9.85546875" style="132" customWidth="1"/>
    <col min="8978" max="8978" width="12.42578125" style="132" customWidth="1"/>
    <col min="8979" max="8984" width="9.85546875" style="132" customWidth="1"/>
    <col min="8985" max="8987" width="6.42578125" style="132" customWidth="1"/>
    <col min="8988" max="8991" width="14.42578125" style="132" customWidth="1"/>
    <col min="8992" max="9217" width="9.140625" style="132"/>
    <col min="9218" max="9218" width="5.28515625" style="132" customWidth="1"/>
    <col min="9219" max="9219" width="14.42578125" style="132" customWidth="1"/>
    <col min="9220" max="9220" width="26.7109375" style="132" customWidth="1"/>
    <col min="9221" max="9221" width="21.28515625" style="132" customWidth="1"/>
    <col min="9222" max="9226" width="14.42578125" style="132" customWidth="1"/>
    <col min="9227" max="9227" width="16.7109375" style="132" customWidth="1"/>
    <col min="9228" max="9233" width="9.85546875" style="132" customWidth="1"/>
    <col min="9234" max="9234" width="12.42578125" style="132" customWidth="1"/>
    <col min="9235" max="9240" width="9.85546875" style="132" customWidth="1"/>
    <col min="9241" max="9243" width="6.42578125" style="132" customWidth="1"/>
    <col min="9244" max="9247" width="14.42578125" style="132" customWidth="1"/>
    <col min="9248" max="9473" width="9.140625" style="132"/>
    <col min="9474" max="9474" width="5.28515625" style="132" customWidth="1"/>
    <col min="9475" max="9475" width="14.42578125" style="132" customWidth="1"/>
    <col min="9476" max="9476" width="26.7109375" style="132" customWidth="1"/>
    <col min="9477" max="9477" width="21.28515625" style="132" customWidth="1"/>
    <col min="9478" max="9482" width="14.42578125" style="132" customWidth="1"/>
    <col min="9483" max="9483" width="16.7109375" style="132" customWidth="1"/>
    <col min="9484" max="9489" width="9.85546875" style="132" customWidth="1"/>
    <col min="9490" max="9490" width="12.42578125" style="132" customWidth="1"/>
    <col min="9491" max="9496" width="9.85546875" style="132" customWidth="1"/>
    <col min="9497" max="9499" width="6.42578125" style="132" customWidth="1"/>
    <col min="9500" max="9503" width="14.42578125" style="132" customWidth="1"/>
    <col min="9504" max="9729" width="9.140625" style="132"/>
    <col min="9730" max="9730" width="5.28515625" style="132" customWidth="1"/>
    <col min="9731" max="9731" width="14.42578125" style="132" customWidth="1"/>
    <col min="9732" max="9732" width="26.7109375" style="132" customWidth="1"/>
    <col min="9733" max="9733" width="21.28515625" style="132" customWidth="1"/>
    <col min="9734" max="9738" width="14.42578125" style="132" customWidth="1"/>
    <col min="9739" max="9739" width="16.7109375" style="132" customWidth="1"/>
    <col min="9740" max="9745" width="9.85546875" style="132" customWidth="1"/>
    <col min="9746" max="9746" width="12.42578125" style="132" customWidth="1"/>
    <col min="9747" max="9752" width="9.85546875" style="132" customWidth="1"/>
    <col min="9753" max="9755" width="6.42578125" style="132" customWidth="1"/>
    <col min="9756" max="9759" width="14.42578125" style="132" customWidth="1"/>
    <col min="9760" max="9985" width="9.140625" style="132"/>
    <col min="9986" max="9986" width="5.28515625" style="132" customWidth="1"/>
    <col min="9987" max="9987" width="14.42578125" style="132" customWidth="1"/>
    <col min="9988" max="9988" width="26.7109375" style="132" customWidth="1"/>
    <col min="9989" max="9989" width="21.28515625" style="132" customWidth="1"/>
    <col min="9990" max="9994" width="14.42578125" style="132" customWidth="1"/>
    <col min="9995" max="9995" width="16.7109375" style="132" customWidth="1"/>
    <col min="9996" max="10001" width="9.85546875" style="132" customWidth="1"/>
    <col min="10002" max="10002" width="12.42578125" style="132" customWidth="1"/>
    <col min="10003" max="10008" width="9.85546875" style="132" customWidth="1"/>
    <col min="10009" max="10011" width="6.42578125" style="132" customWidth="1"/>
    <col min="10012" max="10015" width="14.42578125" style="132" customWidth="1"/>
    <col min="10016" max="10241" width="9.140625" style="132"/>
    <col min="10242" max="10242" width="5.28515625" style="132" customWidth="1"/>
    <col min="10243" max="10243" width="14.42578125" style="132" customWidth="1"/>
    <col min="10244" max="10244" width="26.7109375" style="132" customWidth="1"/>
    <col min="10245" max="10245" width="21.28515625" style="132" customWidth="1"/>
    <col min="10246" max="10250" width="14.42578125" style="132" customWidth="1"/>
    <col min="10251" max="10251" width="16.7109375" style="132" customWidth="1"/>
    <col min="10252" max="10257" width="9.85546875" style="132" customWidth="1"/>
    <col min="10258" max="10258" width="12.42578125" style="132" customWidth="1"/>
    <col min="10259" max="10264" width="9.85546875" style="132" customWidth="1"/>
    <col min="10265" max="10267" width="6.42578125" style="132" customWidth="1"/>
    <col min="10268" max="10271" width="14.42578125" style="132" customWidth="1"/>
    <col min="10272" max="10497" width="9.140625" style="132"/>
    <col min="10498" max="10498" width="5.28515625" style="132" customWidth="1"/>
    <col min="10499" max="10499" width="14.42578125" style="132" customWidth="1"/>
    <col min="10500" max="10500" width="26.7109375" style="132" customWidth="1"/>
    <col min="10501" max="10501" width="21.28515625" style="132" customWidth="1"/>
    <col min="10502" max="10506" width="14.42578125" style="132" customWidth="1"/>
    <col min="10507" max="10507" width="16.7109375" style="132" customWidth="1"/>
    <col min="10508" max="10513" width="9.85546875" style="132" customWidth="1"/>
    <col min="10514" max="10514" width="12.42578125" style="132" customWidth="1"/>
    <col min="10515" max="10520" width="9.85546875" style="132" customWidth="1"/>
    <col min="10521" max="10523" width="6.42578125" style="132" customWidth="1"/>
    <col min="10524" max="10527" width="14.42578125" style="132" customWidth="1"/>
    <col min="10528" max="10753" width="9.140625" style="132"/>
    <col min="10754" max="10754" width="5.28515625" style="132" customWidth="1"/>
    <col min="10755" max="10755" width="14.42578125" style="132" customWidth="1"/>
    <col min="10756" max="10756" width="26.7109375" style="132" customWidth="1"/>
    <col min="10757" max="10757" width="21.28515625" style="132" customWidth="1"/>
    <col min="10758" max="10762" width="14.42578125" style="132" customWidth="1"/>
    <col min="10763" max="10763" width="16.7109375" style="132" customWidth="1"/>
    <col min="10764" max="10769" width="9.85546875" style="132" customWidth="1"/>
    <col min="10770" max="10770" width="12.42578125" style="132" customWidth="1"/>
    <col min="10771" max="10776" width="9.85546875" style="132" customWidth="1"/>
    <col min="10777" max="10779" width="6.42578125" style="132" customWidth="1"/>
    <col min="10780" max="10783" width="14.42578125" style="132" customWidth="1"/>
    <col min="10784" max="11009" width="9.140625" style="132"/>
    <col min="11010" max="11010" width="5.28515625" style="132" customWidth="1"/>
    <col min="11011" max="11011" width="14.42578125" style="132" customWidth="1"/>
    <col min="11012" max="11012" width="26.7109375" style="132" customWidth="1"/>
    <col min="11013" max="11013" width="21.28515625" style="132" customWidth="1"/>
    <col min="11014" max="11018" width="14.42578125" style="132" customWidth="1"/>
    <col min="11019" max="11019" width="16.7109375" style="132" customWidth="1"/>
    <col min="11020" max="11025" width="9.85546875" style="132" customWidth="1"/>
    <col min="11026" max="11026" width="12.42578125" style="132" customWidth="1"/>
    <col min="11027" max="11032" width="9.85546875" style="132" customWidth="1"/>
    <col min="11033" max="11035" width="6.42578125" style="132" customWidth="1"/>
    <col min="11036" max="11039" width="14.42578125" style="132" customWidth="1"/>
    <col min="11040" max="11265" width="9.140625" style="132"/>
    <col min="11266" max="11266" width="5.28515625" style="132" customWidth="1"/>
    <col min="11267" max="11267" width="14.42578125" style="132" customWidth="1"/>
    <col min="11268" max="11268" width="26.7109375" style="132" customWidth="1"/>
    <col min="11269" max="11269" width="21.28515625" style="132" customWidth="1"/>
    <col min="11270" max="11274" width="14.42578125" style="132" customWidth="1"/>
    <col min="11275" max="11275" width="16.7109375" style="132" customWidth="1"/>
    <col min="11276" max="11281" width="9.85546875" style="132" customWidth="1"/>
    <col min="11282" max="11282" width="12.42578125" style="132" customWidth="1"/>
    <col min="11283" max="11288" width="9.85546875" style="132" customWidth="1"/>
    <col min="11289" max="11291" width="6.42578125" style="132" customWidth="1"/>
    <col min="11292" max="11295" width="14.42578125" style="132" customWidth="1"/>
    <col min="11296" max="11521" width="9.140625" style="132"/>
    <col min="11522" max="11522" width="5.28515625" style="132" customWidth="1"/>
    <col min="11523" max="11523" width="14.42578125" style="132" customWidth="1"/>
    <col min="11524" max="11524" width="26.7109375" style="132" customWidth="1"/>
    <col min="11525" max="11525" width="21.28515625" style="132" customWidth="1"/>
    <col min="11526" max="11530" width="14.42578125" style="132" customWidth="1"/>
    <col min="11531" max="11531" width="16.7109375" style="132" customWidth="1"/>
    <col min="11532" max="11537" width="9.85546875" style="132" customWidth="1"/>
    <col min="11538" max="11538" width="12.42578125" style="132" customWidth="1"/>
    <col min="11539" max="11544" width="9.85546875" style="132" customWidth="1"/>
    <col min="11545" max="11547" width="6.42578125" style="132" customWidth="1"/>
    <col min="11548" max="11551" width="14.42578125" style="132" customWidth="1"/>
    <col min="11552" max="11777" width="9.140625" style="132"/>
    <col min="11778" max="11778" width="5.28515625" style="132" customWidth="1"/>
    <col min="11779" max="11779" width="14.42578125" style="132" customWidth="1"/>
    <col min="11780" max="11780" width="26.7109375" style="132" customWidth="1"/>
    <col min="11781" max="11781" width="21.28515625" style="132" customWidth="1"/>
    <col min="11782" max="11786" width="14.42578125" style="132" customWidth="1"/>
    <col min="11787" max="11787" width="16.7109375" style="132" customWidth="1"/>
    <col min="11788" max="11793" width="9.85546875" style="132" customWidth="1"/>
    <col min="11794" max="11794" width="12.42578125" style="132" customWidth="1"/>
    <col min="11795" max="11800" width="9.85546875" style="132" customWidth="1"/>
    <col min="11801" max="11803" width="6.42578125" style="132" customWidth="1"/>
    <col min="11804" max="11807" width="14.42578125" style="132" customWidth="1"/>
    <col min="11808" max="12033" width="9.140625" style="132"/>
    <col min="12034" max="12034" width="5.28515625" style="132" customWidth="1"/>
    <col min="12035" max="12035" width="14.42578125" style="132" customWidth="1"/>
    <col min="12036" max="12036" width="26.7109375" style="132" customWidth="1"/>
    <col min="12037" max="12037" width="21.28515625" style="132" customWidth="1"/>
    <col min="12038" max="12042" width="14.42578125" style="132" customWidth="1"/>
    <col min="12043" max="12043" width="16.7109375" style="132" customWidth="1"/>
    <col min="12044" max="12049" width="9.85546875" style="132" customWidth="1"/>
    <col min="12050" max="12050" width="12.42578125" style="132" customWidth="1"/>
    <col min="12051" max="12056" width="9.85546875" style="132" customWidth="1"/>
    <col min="12057" max="12059" width="6.42578125" style="132" customWidth="1"/>
    <col min="12060" max="12063" width="14.42578125" style="132" customWidth="1"/>
    <col min="12064" max="12289" width="9.140625" style="132"/>
    <col min="12290" max="12290" width="5.28515625" style="132" customWidth="1"/>
    <col min="12291" max="12291" width="14.42578125" style="132" customWidth="1"/>
    <col min="12292" max="12292" width="26.7109375" style="132" customWidth="1"/>
    <col min="12293" max="12293" width="21.28515625" style="132" customWidth="1"/>
    <col min="12294" max="12298" width="14.42578125" style="132" customWidth="1"/>
    <col min="12299" max="12299" width="16.7109375" style="132" customWidth="1"/>
    <col min="12300" max="12305" width="9.85546875" style="132" customWidth="1"/>
    <col min="12306" max="12306" width="12.42578125" style="132" customWidth="1"/>
    <col min="12307" max="12312" width="9.85546875" style="132" customWidth="1"/>
    <col min="12313" max="12315" width="6.42578125" style="132" customWidth="1"/>
    <col min="12316" max="12319" width="14.42578125" style="132" customWidth="1"/>
    <col min="12320" max="12545" width="9.140625" style="132"/>
    <col min="12546" max="12546" width="5.28515625" style="132" customWidth="1"/>
    <col min="12547" max="12547" width="14.42578125" style="132" customWidth="1"/>
    <col min="12548" max="12548" width="26.7109375" style="132" customWidth="1"/>
    <col min="12549" max="12549" width="21.28515625" style="132" customWidth="1"/>
    <col min="12550" max="12554" width="14.42578125" style="132" customWidth="1"/>
    <col min="12555" max="12555" width="16.7109375" style="132" customWidth="1"/>
    <col min="12556" max="12561" width="9.85546875" style="132" customWidth="1"/>
    <col min="12562" max="12562" width="12.42578125" style="132" customWidth="1"/>
    <col min="12563" max="12568" width="9.85546875" style="132" customWidth="1"/>
    <col min="12569" max="12571" width="6.42578125" style="132" customWidth="1"/>
    <col min="12572" max="12575" width="14.42578125" style="132" customWidth="1"/>
    <col min="12576" max="12801" width="9.140625" style="132"/>
    <col min="12802" max="12802" width="5.28515625" style="132" customWidth="1"/>
    <col min="12803" max="12803" width="14.42578125" style="132" customWidth="1"/>
    <col min="12804" max="12804" width="26.7109375" style="132" customWidth="1"/>
    <col min="12805" max="12805" width="21.28515625" style="132" customWidth="1"/>
    <col min="12806" max="12810" width="14.42578125" style="132" customWidth="1"/>
    <col min="12811" max="12811" width="16.7109375" style="132" customWidth="1"/>
    <col min="12812" max="12817" width="9.85546875" style="132" customWidth="1"/>
    <col min="12818" max="12818" width="12.42578125" style="132" customWidth="1"/>
    <col min="12819" max="12824" width="9.85546875" style="132" customWidth="1"/>
    <col min="12825" max="12827" width="6.42578125" style="132" customWidth="1"/>
    <col min="12828" max="12831" width="14.42578125" style="132" customWidth="1"/>
    <col min="12832" max="13057" width="9.140625" style="132"/>
    <col min="13058" max="13058" width="5.28515625" style="132" customWidth="1"/>
    <col min="13059" max="13059" width="14.42578125" style="132" customWidth="1"/>
    <col min="13060" max="13060" width="26.7109375" style="132" customWidth="1"/>
    <col min="13061" max="13061" width="21.28515625" style="132" customWidth="1"/>
    <col min="13062" max="13066" width="14.42578125" style="132" customWidth="1"/>
    <col min="13067" max="13067" width="16.7109375" style="132" customWidth="1"/>
    <col min="13068" max="13073" width="9.85546875" style="132" customWidth="1"/>
    <col min="13074" max="13074" width="12.42578125" style="132" customWidth="1"/>
    <col min="13075" max="13080" width="9.85546875" style="132" customWidth="1"/>
    <col min="13081" max="13083" width="6.42578125" style="132" customWidth="1"/>
    <col min="13084" max="13087" width="14.42578125" style="132" customWidth="1"/>
    <col min="13088" max="13313" width="9.140625" style="132"/>
    <col min="13314" max="13314" width="5.28515625" style="132" customWidth="1"/>
    <col min="13315" max="13315" width="14.42578125" style="132" customWidth="1"/>
    <col min="13316" max="13316" width="26.7109375" style="132" customWidth="1"/>
    <col min="13317" max="13317" width="21.28515625" style="132" customWidth="1"/>
    <col min="13318" max="13322" width="14.42578125" style="132" customWidth="1"/>
    <col min="13323" max="13323" width="16.7109375" style="132" customWidth="1"/>
    <col min="13324" max="13329" width="9.85546875" style="132" customWidth="1"/>
    <col min="13330" max="13330" width="12.42578125" style="132" customWidth="1"/>
    <col min="13331" max="13336" width="9.85546875" style="132" customWidth="1"/>
    <col min="13337" max="13339" width="6.42578125" style="132" customWidth="1"/>
    <col min="13340" max="13343" width="14.42578125" style="132" customWidth="1"/>
    <col min="13344" max="13569" width="9.140625" style="132"/>
    <col min="13570" max="13570" width="5.28515625" style="132" customWidth="1"/>
    <col min="13571" max="13571" width="14.42578125" style="132" customWidth="1"/>
    <col min="13572" max="13572" width="26.7109375" style="132" customWidth="1"/>
    <col min="13573" max="13573" width="21.28515625" style="132" customWidth="1"/>
    <col min="13574" max="13578" width="14.42578125" style="132" customWidth="1"/>
    <col min="13579" max="13579" width="16.7109375" style="132" customWidth="1"/>
    <col min="13580" max="13585" width="9.85546875" style="132" customWidth="1"/>
    <col min="13586" max="13586" width="12.42578125" style="132" customWidth="1"/>
    <col min="13587" max="13592" width="9.85546875" style="132" customWidth="1"/>
    <col min="13593" max="13595" width="6.42578125" style="132" customWidth="1"/>
    <col min="13596" max="13599" width="14.42578125" style="132" customWidth="1"/>
    <col min="13600" max="13825" width="9.140625" style="132"/>
    <col min="13826" max="13826" width="5.28515625" style="132" customWidth="1"/>
    <col min="13827" max="13827" width="14.42578125" style="132" customWidth="1"/>
    <col min="13828" max="13828" width="26.7109375" style="132" customWidth="1"/>
    <col min="13829" max="13829" width="21.28515625" style="132" customWidth="1"/>
    <col min="13830" max="13834" width="14.42578125" style="132" customWidth="1"/>
    <col min="13835" max="13835" width="16.7109375" style="132" customWidth="1"/>
    <col min="13836" max="13841" width="9.85546875" style="132" customWidth="1"/>
    <col min="13842" max="13842" width="12.42578125" style="132" customWidth="1"/>
    <col min="13843" max="13848" width="9.85546875" style="132" customWidth="1"/>
    <col min="13849" max="13851" width="6.42578125" style="132" customWidth="1"/>
    <col min="13852" max="13855" width="14.42578125" style="132" customWidth="1"/>
    <col min="13856" max="14081" width="9.140625" style="132"/>
    <col min="14082" max="14082" width="5.28515625" style="132" customWidth="1"/>
    <col min="14083" max="14083" width="14.42578125" style="132" customWidth="1"/>
    <col min="14084" max="14084" width="26.7109375" style="132" customWidth="1"/>
    <col min="14085" max="14085" width="21.28515625" style="132" customWidth="1"/>
    <col min="14086" max="14090" width="14.42578125" style="132" customWidth="1"/>
    <col min="14091" max="14091" width="16.7109375" style="132" customWidth="1"/>
    <col min="14092" max="14097" width="9.85546875" style="132" customWidth="1"/>
    <col min="14098" max="14098" width="12.42578125" style="132" customWidth="1"/>
    <col min="14099" max="14104" width="9.85546875" style="132" customWidth="1"/>
    <col min="14105" max="14107" width="6.42578125" style="132" customWidth="1"/>
    <col min="14108" max="14111" width="14.42578125" style="132" customWidth="1"/>
    <col min="14112" max="14337" width="9.140625" style="132"/>
    <col min="14338" max="14338" width="5.28515625" style="132" customWidth="1"/>
    <col min="14339" max="14339" width="14.42578125" style="132" customWidth="1"/>
    <col min="14340" max="14340" width="26.7109375" style="132" customWidth="1"/>
    <col min="14341" max="14341" width="21.28515625" style="132" customWidth="1"/>
    <col min="14342" max="14346" width="14.42578125" style="132" customWidth="1"/>
    <col min="14347" max="14347" width="16.7109375" style="132" customWidth="1"/>
    <col min="14348" max="14353" width="9.85546875" style="132" customWidth="1"/>
    <col min="14354" max="14354" width="12.42578125" style="132" customWidth="1"/>
    <col min="14355" max="14360" width="9.85546875" style="132" customWidth="1"/>
    <col min="14361" max="14363" width="6.42578125" style="132" customWidth="1"/>
    <col min="14364" max="14367" width="14.42578125" style="132" customWidth="1"/>
    <col min="14368" max="14593" width="9.140625" style="132"/>
    <col min="14594" max="14594" width="5.28515625" style="132" customWidth="1"/>
    <col min="14595" max="14595" width="14.42578125" style="132" customWidth="1"/>
    <col min="14596" max="14596" width="26.7109375" style="132" customWidth="1"/>
    <col min="14597" max="14597" width="21.28515625" style="132" customWidth="1"/>
    <col min="14598" max="14602" width="14.42578125" style="132" customWidth="1"/>
    <col min="14603" max="14603" width="16.7109375" style="132" customWidth="1"/>
    <col min="14604" max="14609" width="9.85546875" style="132" customWidth="1"/>
    <col min="14610" max="14610" width="12.42578125" style="132" customWidth="1"/>
    <col min="14611" max="14616" width="9.85546875" style="132" customWidth="1"/>
    <col min="14617" max="14619" width="6.42578125" style="132" customWidth="1"/>
    <col min="14620" max="14623" width="14.42578125" style="132" customWidth="1"/>
    <col min="14624" max="14849" width="9.140625" style="132"/>
    <col min="14850" max="14850" width="5.28515625" style="132" customWidth="1"/>
    <col min="14851" max="14851" width="14.42578125" style="132" customWidth="1"/>
    <col min="14852" max="14852" width="26.7109375" style="132" customWidth="1"/>
    <col min="14853" max="14853" width="21.28515625" style="132" customWidth="1"/>
    <col min="14854" max="14858" width="14.42578125" style="132" customWidth="1"/>
    <col min="14859" max="14859" width="16.7109375" style="132" customWidth="1"/>
    <col min="14860" max="14865" width="9.85546875" style="132" customWidth="1"/>
    <col min="14866" max="14866" width="12.42578125" style="132" customWidth="1"/>
    <col min="14867" max="14872" width="9.85546875" style="132" customWidth="1"/>
    <col min="14873" max="14875" width="6.42578125" style="132" customWidth="1"/>
    <col min="14876" max="14879" width="14.42578125" style="132" customWidth="1"/>
    <col min="14880" max="15105" width="9.140625" style="132"/>
    <col min="15106" max="15106" width="5.28515625" style="132" customWidth="1"/>
    <col min="15107" max="15107" width="14.42578125" style="132" customWidth="1"/>
    <col min="15108" max="15108" width="26.7109375" style="132" customWidth="1"/>
    <col min="15109" max="15109" width="21.28515625" style="132" customWidth="1"/>
    <col min="15110" max="15114" width="14.42578125" style="132" customWidth="1"/>
    <col min="15115" max="15115" width="16.7109375" style="132" customWidth="1"/>
    <col min="15116" max="15121" width="9.85546875" style="132" customWidth="1"/>
    <col min="15122" max="15122" width="12.42578125" style="132" customWidth="1"/>
    <col min="15123" max="15128" width="9.85546875" style="132" customWidth="1"/>
    <col min="15129" max="15131" width="6.42578125" style="132" customWidth="1"/>
    <col min="15132" max="15135" width="14.42578125" style="132" customWidth="1"/>
    <col min="15136" max="15361" width="9.140625" style="132"/>
    <col min="15362" max="15362" width="5.28515625" style="132" customWidth="1"/>
    <col min="15363" max="15363" width="14.42578125" style="132" customWidth="1"/>
    <col min="15364" max="15364" width="26.7109375" style="132" customWidth="1"/>
    <col min="15365" max="15365" width="21.28515625" style="132" customWidth="1"/>
    <col min="15366" max="15370" width="14.42578125" style="132" customWidth="1"/>
    <col min="15371" max="15371" width="16.7109375" style="132" customWidth="1"/>
    <col min="15372" max="15377" width="9.85546875" style="132" customWidth="1"/>
    <col min="15378" max="15378" width="12.42578125" style="132" customWidth="1"/>
    <col min="15379" max="15384" width="9.85546875" style="132" customWidth="1"/>
    <col min="15385" max="15387" width="6.42578125" style="132" customWidth="1"/>
    <col min="15388" max="15391" width="14.42578125" style="132" customWidth="1"/>
    <col min="15392" max="15617" width="9.140625" style="132"/>
    <col min="15618" max="15618" width="5.28515625" style="132" customWidth="1"/>
    <col min="15619" max="15619" width="14.42578125" style="132" customWidth="1"/>
    <col min="15620" max="15620" width="26.7109375" style="132" customWidth="1"/>
    <col min="15621" max="15621" width="21.28515625" style="132" customWidth="1"/>
    <col min="15622" max="15626" width="14.42578125" style="132" customWidth="1"/>
    <col min="15627" max="15627" width="16.7109375" style="132" customWidth="1"/>
    <col min="15628" max="15633" width="9.85546875" style="132" customWidth="1"/>
    <col min="15634" max="15634" width="12.42578125" style="132" customWidth="1"/>
    <col min="15635" max="15640" width="9.85546875" style="132" customWidth="1"/>
    <col min="15641" max="15643" width="6.42578125" style="132" customWidth="1"/>
    <col min="15644" max="15647" width="14.42578125" style="132" customWidth="1"/>
    <col min="15648" max="15873" width="9.140625" style="132"/>
    <col min="15874" max="15874" width="5.28515625" style="132" customWidth="1"/>
    <col min="15875" max="15875" width="14.42578125" style="132" customWidth="1"/>
    <col min="15876" max="15876" width="26.7109375" style="132" customWidth="1"/>
    <col min="15877" max="15877" width="21.28515625" style="132" customWidth="1"/>
    <col min="15878" max="15882" width="14.42578125" style="132" customWidth="1"/>
    <col min="15883" max="15883" width="16.7109375" style="132" customWidth="1"/>
    <col min="15884" max="15889" width="9.85546875" style="132" customWidth="1"/>
    <col min="15890" max="15890" width="12.42578125" style="132" customWidth="1"/>
    <col min="15891" max="15896" width="9.85546875" style="132" customWidth="1"/>
    <col min="15897" max="15899" width="6.42578125" style="132" customWidth="1"/>
    <col min="15900" max="15903" width="14.42578125" style="132" customWidth="1"/>
    <col min="15904" max="16129" width="9.140625" style="132"/>
    <col min="16130" max="16130" width="5.28515625" style="132" customWidth="1"/>
    <col min="16131" max="16131" width="14.42578125" style="132" customWidth="1"/>
    <col min="16132" max="16132" width="26.7109375" style="132" customWidth="1"/>
    <col min="16133" max="16133" width="21.28515625" style="132" customWidth="1"/>
    <col min="16134" max="16138" width="14.42578125" style="132" customWidth="1"/>
    <col min="16139" max="16139" width="16.7109375" style="132" customWidth="1"/>
    <col min="16140" max="16145" width="9.85546875" style="132" customWidth="1"/>
    <col min="16146" max="16146" width="12.42578125" style="132" customWidth="1"/>
    <col min="16147" max="16152" width="9.85546875" style="132" customWidth="1"/>
    <col min="16153" max="16155" width="6.42578125" style="132" customWidth="1"/>
    <col min="16156" max="16159" width="14.42578125" style="132" customWidth="1"/>
    <col min="16160" max="16384" width="9.140625" style="132"/>
  </cols>
  <sheetData>
    <row r="1" spans="1:34" ht="33" x14ac:dyDescent="0.6">
      <c r="B1" s="147"/>
      <c r="C1" s="970" t="s">
        <v>130</v>
      </c>
      <c r="D1" s="970"/>
      <c r="E1" s="970"/>
      <c r="F1" s="970"/>
      <c r="G1" s="970"/>
      <c r="H1" s="970"/>
      <c r="I1" s="515"/>
      <c r="J1" s="143"/>
      <c r="L1" s="190"/>
      <c r="M1" s="217"/>
      <c r="N1" s="217"/>
      <c r="O1" s="217"/>
      <c r="P1" s="217"/>
      <c r="Q1" s="217"/>
      <c r="R1" s="217"/>
      <c r="S1" s="217"/>
      <c r="T1" s="217"/>
      <c r="U1" s="145"/>
      <c r="V1" s="145"/>
      <c r="W1" s="143"/>
      <c r="X1" s="143"/>
      <c r="Y1" s="143"/>
      <c r="Z1" s="143"/>
      <c r="AA1" s="143"/>
      <c r="AB1" s="145"/>
      <c r="AC1" s="145"/>
      <c r="AD1" s="145"/>
      <c r="AE1" s="145"/>
      <c r="AF1" s="145"/>
      <c r="AG1" s="145"/>
      <c r="AH1" s="143"/>
    </row>
    <row r="2" spans="1:34" ht="20.100000000000001" customHeight="1" x14ac:dyDescent="0.25">
      <c r="B2" s="269"/>
      <c r="C2" s="143"/>
      <c r="D2" s="143"/>
      <c r="E2" s="143"/>
      <c r="F2" s="143"/>
      <c r="G2" s="143"/>
      <c r="H2" s="143"/>
      <c r="I2" s="143"/>
      <c r="J2" s="143"/>
      <c r="L2" s="270"/>
      <c r="M2" s="271"/>
      <c r="N2" s="271"/>
      <c r="O2" s="271"/>
      <c r="P2" s="271"/>
      <c r="Q2" s="271"/>
      <c r="R2" s="271"/>
      <c r="S2" s="271"/>
      <c r="T2" s="271"/>
      <c r="U2" s="145"/>
      <c r="V2" s="145"/>
      <c r="W2" s="143"/>
      <c r="X2" s="143"/>
      <c r="Y2" s="143"/>
      <c r="Z2" s="143"/>
      <c r="AA2" s="143"/>
      <c r="AB2" s="145"/>
      <c r="AC2" s="145"/>
      <c r="AD2" s="145"/>
      <c r="AE2" s="145"/>
      <c r="AF2" s="145"/>
      <c r="AG2" s="145"/>
      <c r="AH2" s="143"/>
    </row>
    <row r="3" spans="1:34" ht="18" customHeight="1" thickBot="1" x14ac:dyDescent="0.3">
      <c r="B3" s="147"/>
      <c r="C3" s="143"/>
      <c r="D3" s="143"/>
      <c r="E3" s="143"/>
      <c r="F3" s="143"/>
      <c r="G3" s="143"/>
      <c r="H3" s="143"/>
      <c r="I3" s="143"/>
      <c r="J3" s="143"/>
      <c r="K3" s="144"/>
      <c r="L3" s="143"/>
      <c r="M3" s="143"/>
      <c r="N3" s="143"/>
      <c r="O3" s="143"/>
      <c r="P3" s="143"/>
      <c r="Q3" s="176"/>
      <c r="R3" s="198"/>
      <c r="S3" s="198"/>
      <c r="T3" s="198"/>
      <c r="U3" s="143"/>
      <c r="V3" s="143"/>
      <c r="W3" s="143"/>
      <c r="X3" s="143"/>
      <c r="Y3" s="143"/>
      <c r="Z3" s="143"/>
      <c r="AA3" s="143"/>
      <c r="AB3" s="143"/>
      <c r="AC3" s="143"/>
      <c r="AD3" s="143"/>
      <c r="AE3" s="143"/>
      <c r="AF3" s="143"/>
      <c r="AG3" s="143"/>
      <c r="AH3" s="143"/>
    </row>
    <row r="4" spans="1:34" x14ac:dyDescent="0.25">
      <c r="A4" s="148"/>
      <c r="B4" s="150"/>
      <c r="C4" s="272"/>
      <c r="D4" s="273"/>
      <c r="E4" s="274"/>
      <c r="F4" s="272"/>
      <c r="G4" s="272"/>
      <c r="H4" s="275"/>
      <c r="I4" s="570"/>
      <c r="J4" s="143"/>
      <c r="P4" s="143"/>
      <c r="U4" s="150"/>
      <c r="V4" s="150"/>
      <c r="W4" s="143"/>
      <c r="X4" s="143"/>
      <c r="Y4" s="143"/>
      <c r="Z4" s="143"/>
      <c r="AA4" s="143"/>
      <c r="AB4" s="143"/>
      <c r="AC4" s="143"/>
      <c r="AD4" s="143"/>
      <c r="AE4" s="143"/>
      <c r="AF4" s="143"/>
      <c r="AG4" s="143"/>
      <c r="AH4" s="143"/>
    </row>
    <row r="5" spans="1:34" ht="15.75" x14ac:dyDescent="0.25">
      <c r="A5" s="152"/>
      <c r="B5" s="150"/>
      <c r="C5" s="205" t="s">
        <v>80</v>
      </c>
      <c r="D5" s="276" t="s">
        <v>80</v>
      </c>
      <c r="E5" s="326" t="s">
        <v>131</v>
      </c>
      <c r="F5" s="205" t="s">
        <v>132</v>
      </c>
      <c r="G5" s="205" t="s">
        <v>133</v>
      </c>
      <c r="H5" s="277" t="s">
        <v>134</v>
      </c>
      <c r="I5" s="517"/>
      <c r="J5" s="278"/>
      <c r="M5" s="279"/>
      <c r="N5" s="280"/>
      <c r="O5" s="143"/>
      <c r="P5" s="143"/>
      <c r="Q5" s="280"/>
      <c r="R5" s="280"/>
      <c r="S5" s="280"/>
      <c r="T5" s="280"/>
      <c r="U5" s="150"/>
      <c r="V5" s="150"/>
      <c r="W5" s="143"/>
      <c r="X5" s="143"/>
      <c r="Y5" s="143"/>
      <c r="Z5" s="143"/>
      <c r="AA5" s="143"/>
      <c r="AB5" s="143"/>
      <c r="AC5" s="143"/>
      <c r="AD5" s="143"/>
      <c r="AE5" s="143"/>
      <c r="AF5" s="143"/>
      <c r="AG5" s="143"/>
      <c r="AH5" s="143"/>
    </row>
    <row r="6" spans="1:34" ht="16.5" thickBot="1" x14ac:dyDescent="0.3">
      <c r="A6" s="152"/>
      <c r="B6" s="150"/>
      <c r="C6" s="281"/>
      <c r="D6" s="282"/>
      <c r="E6" s="283" t="s">
        <v>135</v>
      </c>
      <c r="F6" s="284" t="s">
        <v>136</v>
      </c>
      <c r="G6" s="281"/>
      <c r="H6" s="285"/>
      <c r="I6" s="289"/>
      <c r="J6" s="278"/>
      <c r="M6" s="185"/>
      <c r="N6" s="185"/>
      <c r="O6" s="185"/>
      <c r="P6" s="185"/>
      <c r="Q6" s="185"/>
      <c r="R6" s="185"/>
      <c r="S6" s="286"/>
      <c r="T6" s="286"/>
      <c r="U6" s="143"/>
      <c r="V6" s="143"/>
      <c r="W6" s="143"/>
      <c r="X6" s="143"/>
      <c r="Y6" s="143"/>
      <c r="Z6" s="143"/>
      <c r="AA6" s="143"/>
      <c r="AB6" s="143"/>
      <c r="AC6" s="143"/>
      <c r="AD6" s="143"/>
      <c r="AE6" s="143"/>
      <c r="AF6" s="143"/>
      <c r="AG6" s="143"/>
      <c r="AH6" s="143"/>
    </row>
    <row r="7" spans="1:34" ht="33" customHeight="1" x14ac:dyDescent="0.6">
      <c r="A7" s="287"/>
      <c r="B7" s="150"/>
      <c r="C7" s="523"/>
      <c r="D7" s="524"/>
      <c r="E7" s="539"/>
      <c r="F7" s="540"/>
      <c r="G7" s="540"/>
      <c r="H7" s="541"/>
      <c r="I7" s="560"/>
      <c r="J7" s="143"/>
      <c r="M7" s="288"/>
      <c r="N7" s="289"/>
      <c r="O7" s="143"/>
      <c r="P7" s="143"/>
      <c r="Q7" s="289"/>
      <c r="R7" s="185"/>
      <c r="S7" s="280"/>
      <c r="T7" s="280"/>
      <c r="U7" s="217"/>
      <c r="V7" s="150"/>
      <c r="W7" s="143"/>
      <c r="X7" s="143"/>
      <c r="Y7" s="143"/>
      <c r="Z7" s="970"/>
      <c r="AA7" s="970"/>
      <c r="AB7" s="970"/>
      <c r="AC7" s="970"/>
      <c r="AD7" s="970"/>
      <c r="AE7" s="970"/>
      <c r="AF7" s="143"/>
      <c r="AG7" s="143"/>
    </row>
    <row r="8" spans="1:34" ht="26.25" customHeight="1" x14ac:dyDescent="0.25">
      <c r="A8" s="143"/>
      <c r="B8" s="143"/>
      <c r="C8" s="534"/>
      <c r="D8" s="535"/>
      <c r="E8" s="542"/>
      <c r="F8" s="543"/>
      <c r="G8" s="543"/>
      <c r="H8" s="544"/>
      <c r="I8" s="560"/>
      <c r="J8" s="143"/>
      <c r="M8" s="171"/>
      <c r="N8" s="171"/>
      <c r="O8" s="171"/>
      <c r="P8" s="190"/>
      <c r="Q8" s="190"/>
      <c r="R8" s="171"/>
      <c r="S8" s="171"/>
      <c r="T8" s="171"/>
      <c r="U8" s="271"/>
      <c r="V8" s="290"/>
      <c r="W8" s="143"/>
      <c r="X8" s="143"/>
      <c r="Y8" s="1195"/>
      <c r="Z8" s="1195"/>
      <c r="AA8" s="1195"/>
      <c r="AB8" s="1195"/>
      <c r="AC8" s="1195"/>
      <c r="AD8" s="1195"/>
      <c r="AE8" s="1195"/>
      <c r="AF8" s="1195"/>
      <c r="AG8" s="143"/>
    </row>
    <row r="9" spans="1:34" ht="24.95" customHeight="1" x14ac:dyDescent="0.25">
      <c r="A9" s="143"/>
      <c r="B9" s="143"/>
      <c r="C9" s="525"/>
      <c r="D9" s="526"/>
      <c r="E9" s="542"/>
      <c r="F9" s="543"/>
      <c r="G9" s="543"/>
      <c r="H9" s="544"/>
      <c r="I9" s="560"/>
      <c r="J9" s="143"/>
      <c r="M9" s="171"/>
      <c r="N9" s="171"/>
      <c r="O9" s="171"/>
      <c r="P9" s="190"/>
      <c r="Q9" s="190"/>
      <c r="R9" s="171"/>
      <c r="S9" s="199"/>
      <c r="T9" s="199"/>
      <c r="U9" s="198"/>
      <c r="V9" s="198"/>
      <c r="W9" s="143"/>
      <c r="X9" s="143"/>
      <c r="Y9" s="143"/>
      <c r="Z9" s="143"/>
      <c r="AA9" s="143"/>
      <c r="AB9" s="143"/>
      <c r="AC9" s="143"/>
      <c r="AD9" s="143"/>
      <c r="AE9" s="143"/>
      <c r="AF9" s="143"/>
      <c r="AG9" s="143"/>
    </row>
    <row r="10" spans="1:34" ht="15.75" customHeight="1" thickBot="1" x14ac:dyDescent="0.3">
      <c r="A10" s="143"/>
      <c r="B10" s="143"/>
      <c r="C10" s="536"/>
      <c r="D10" s="527"/>
      <c r="E10" s="545"/>
      <c r="F10" s="546"/>
      <c r="G10" s="546"/>
      <c r="H10" s="547"/>
      <c r="I10" s="560"/>
      <c r="J10" s="143"/>
      <c r="M10" s="171"/>
      <c r="N10" s="171"/>
      <c r="O10" s="171"/>
      <c r="P10" s="190"/>
      <c r="Q10" s="190"/>
      <c r="R10" s="171"/>
      <c r="S10" s="199"/>
      <c r="T10" s="199"/>
      <c r="V10" s="280"/>
      <c r="W10" s="143"/>
      <c r="X10" s="143"/>
      <c r="Y10" s="143"/>
      <c r="Z10" s="280"/>
      <c r="AA10" s="280"/>
      <c r="AB10" s="279"/>
      <c r="AC10" s="280"/>
      <c r="AD10" s="279"/>
      <c r="AE10" s="280"/>
      <c r="AF10" s="143"/>
      <c r="AG10" s="143"/>
    </row>
    <row r="11" spans="1:34" ht="15.75" customHeight="1" thickTop="1" thickBot="1" x14ac:dyDescent="0.3">
      <c r="A11" s="143"/>
      <c r="B11" s="143"/>
      <c r="C11" s="1191" t="s">
        <v>137</v>
      </c>
      <c r="D11" s="1192"/>
      <c r="E11" s="548">
        <f>SUM(E7:E10)</f>
        <v>0</v>
      </c>
      <c r="F11" s="549">
        <f>SUM(F7:F10)</f>
        <v>0</v>
      </c>
      <c r="G11" s="549">
        <f>SUM(G7:G10)</f>
        <v>0</v>
      </c>
      <c r="H11" s="550"/>
      <c r="I11" s="560"/>
      <c r="J11" s="143"/>
      <c r="M11" s="171"/>
      <c r="N11" s="171"/>
      <c r="O11" s="171"/>
      <c r="P11" s="190"/>
      <c r="Q11" s="190"/>
      <c r="R11" s="171"/>
      <c r="S11" s="199"/>
      <c r="T11" s="199"/>
      <c r="V11" s="185"/>
      <c r="W11" s="143"/>
      <c r="X11" s="143"/>
      <c r="Y11" s="143"/>
      <c r="Z11" s="990"/>
      <c r="AA11" s="990"/>
      <c r="AB11" s="185"/>
      <c r="AC11" s="185"/>
      <c r="AD11" s="185"/>
      <c r="AE11" s="286"/>
      <c r="AF11" s="143"/>
      <c r="AG11" s="143"/>
    </row>
    <row r="12" spans="1:34" ht="16.5" customHeight="1" thickTop="1" x14ac:dyDescent="0.25">
      <c r="A12" s="143"/>
      <c r="B12" s="143"/>
      <c r="C12" s="537"/>
      <c r="D12" s="538"/>
      <c r="E12" s="551"/>
      <c r="F12" s="552"/>
      <c r="G12" s="552"/>
      <c r="H12" s="553"/>
      <c r="I12" s="560"/>
      <c r="J12" s="1181" t="s">
        <v>184</v>
      </c>
      <c r="M12" s="171"/>
      <c r="N12" s="171"/>
      <c r="O12" s="171"/>
      <c r="P12" s="190"/>
      <c r="Q12" s="190"/>
      <c r="R12" s="171"/>
      <c r="S12" s="199"/>
      <c r="T12" s="199"/>
      <c r="V12" s="280"/>
      <c r="W12" s="143"/>
      <c r="X12" s="143"/>
      <c r="Y12" s="143"/>
      <c r="Z12" s="289"/>
      <c r="AA12" s="289"/>
      <c r="AB12" s="288"/>
      <c r="AC12" s="289"/>
      <c r="AD12" s="185"/>
      <c r="AE12" s="280"/>
      <c r="AF12" s="143"/>
      <c r="AG12" s="143"/>
    </row>
    <row r="13" spans="1:34" ht="15.75" x14ac:dyDescent="0.25">
      <c r="A13" s="143"/>
      <c r="B13" s="143"/>
      <c r="C13" s="528"/>
      <c r="D13" s="529"/>
      <c r="E13" s="542"/>
      <c r="F13" s="543"/>
      <c r="G13" s="543"/>
      <c r="H13" s="544"/>
      <c r="I13" s="560"/>
      <c r="J13" s="1182"/>
      <c r="M13" s="171"/>
      <c r="N13" s="171"/>
      <c r="O13" s="171"/>
      <c r="P13" s="190"/>
      <c r="Q13" s="190"/>
      <c r="R13" s="171"/>
      <c r="S13" s="199"/>
      <c r="T13" s="199"/>
      <c r="V13" s="143"/>
      <c r="W13" s="143"/>
      <c r="X13" s="143"/>
      <c r="Y13" s="143"/>
      <c r="Z13" s="1190"/>
      <c r="AA13" s="1190"/>
      <c r="AB13" s="144"/>
      <c r="AC13" s="143"/>
      <c r="AD13" s="144"/>
      <c r="AE13" s="143"/>
      <c r="AF13" s="143"/>
      <c r="AG13" s="143"/>
    </row>
    <row r="14" spans="1:34" ht="15.75" customHeight="1" thickBot="1" x14ac:dyDescent="0.3">
      <c r="A14" s="143"/>
      <c r="B14" s="143"/>
      <c r="C14" s="534"/>
      <c r="D14" s="535"/>
      <c r="E14" s="542"/>
      <c r="F14" s="543"/>
      <c r="G14" s="543"/>
      <c r="H14" s="544"/>
      <c r="I14" s="560"/>
      <c r="J14" s="1183"/>
      <c r="M14" s="171"/>
      <c r="N14" s="171"/>
      <c r="O14" s="171"/>
      <c r="P14" s="190"/>
      <c r="Q14" s="190"/>
      <c r="R14" s="171"/>
      <c r="S14" s="199"/>
      <c r="T14" s="199"/>
      <c r="V14" s="291"/>
      <c r="W14" s="143"/>
      <c r="X14" s="143"/>
      <c r="Y14" s="143"/>
      <c r="Z14" s="1190"/>
      <c r="AA14" s="1190"/>
      <c r="AB14" s="190"/>
      <c r="AC14" s="190"/>
      <c r="AD14" s="190"/>
      <c r="AE14" s="291"/>
      <c r="AF14" s="143"/>
      <c r="AG14" s="143"/>
    </row>
    <row r="15" spans="1:34" ht="15.75" customHeight="1" thickTop="1" thickBot="1" x14ac:dyDescent="0.3">
      <c r="A15" s="143"/>
      <c r="B15" s="143"/>
      <c r="C15" s="1191" t="s">
        <v>137</v>
      </c>
      <c r="D15" s="1192"/>
      <c r="E15" s="548">
        <f>SUM(E13:E14)</f>
        <v>0</v>
      </c>
      <c r="F15" s="549">
        <f>SUM(F13:F14)</f>
        <v>0</v>
      </c>
      <c r="G15" s="549">
        <f>SUM(G13:G14)</f>
        <v>0</v>
      </c>
      <c r="H15" s="550"/>
      <c r="I15" s="560"/>
      <c r="J15" s="143"/>
      <c r="M15" s="521"/>
      <c r="N15" s="521"/>
      <c r="O15" s="521"/>
      <c r="P15" s="516"/>
      <c r="Q15" s="516"/>
      <c r="R15" s="521"/>
      <c r="S15" s="520"/>
      <c r="T15" s="520"/>
      <c r="V15" s="517"/>
      <c r="W15" s="143"/>
      <c r="X15" s="143"/>
      <c r="Y15" s="143"/>
      <c r="Z15" s="990"/>
      <c r="AA15" s="990"/>
      <c r="AB15" s="517"/>
      <c r="AC15" s="517"/>
      <c r="AD15" s="517"/>
      <c r="AE15" s="519"/>
      <c r="AF15" s="143"/>
      <c r="AG15" s="143"/>
    </row>
    <row r="16" spans="1:34" ht="15.75" customHeight="1" thickTop="1" x14ac:dyDescent="0.25">
      <c r="A16" s="143"/>
      <c r="B16" s="143"/>
      <c r="C16" s="530"/>
      <c r="D16" s="531"/>
      <c r="E16" s="542"/>
      <c r="F16" s="543"/>
      <c r="G16" s="543"/>
      <c r="H16" s="544"/>
      <c r="I16" s="560"/>
      <c r="J16" s="1181" t="s">
        <v>190</v>
      </c>
      <c r="M16" s="171"/>
      <c r="N16" s="171"/>
      <c r="O16" s="171"/>
      <c r="P16" s="190"/>
      <c r="Q16" s="190"/>
      <c r="R16" s="171"/>
      <c r="S16" s="199"/>
      <c r="T16" s="199"/>
      <c r="V16" s="291"/>
      <c r="W16" s="143"/>
      <c r="X16" s="143"/>
      <c r="Y16" s="143"/>
      <c r="Z16" s="1190"/>
      <c r="AA16" s="1190"/>
      <c r="AB16" s="190"/>
      <c r="AC16" s="190"/>
      <c r="AD16" s="190"/>
      <c r="AE16" s="291"/>
      <c r="AF16" s="143"/>
      <c r="AG16" s="143"/>
    </row>
    <row r="17" spans="1:33" ht="15.75" customHeight="1" x14ac:dyDescent="0.25">
      <c r="A17" s="143"/>
      <c r="B17" s="143"/>
      <c r="C17" s="528"/>
      <c r="D17" s="529"/>
      <c r="E17" s="542"/>
      <c r="F17" s="543"/>
      <c r="G17" s="543"/>
      <c r="H17" s="544"/>
      <c r="I17" s="560"/>
      <c r="J17" s="1182"/>
      <c r="M17" s="171"/>
      <c r="N17" s="171"/>
      <c r="O17" s="171"/>
      <c r="P17" s="190"/>
      <c r="Q17" s="190"/>
      <c r="R17" s="171"/>
      <c r="S17" s="199"/>
      <c r="T17" s="199"/>
      <c r="V17" s="291"/>
      <c r="W17" s="143"/>
      <c r="X17" s="143"/>
      <c r="Y17" s="143"/>
      <c r="Z17" s="1190"/>
      <c r="AA17" s="1190"/>
      <c r="AB17" s="190"/>
      <c r="AC17" s="190"/>
      <c r="AD17" s="190"/>
      <c r="AE17" s="291"/>
      <c r="AF17" s="143"/>
      <c r="AG17" s="143"/>
    </row>
    <row r="18" spans="1:33" ht="16.5" customHeight="1" thickBot="1" x14ac:dyDescent="0.3">
      <c r="A18" s="143"/>
      <c r="B18" s="143"/>
      <c r="C18" s="532"/>
      <c r="D18" s="533"/>
      <c r="E18" s="545"/>
      <c r="F18" s="546"/>
      <c r="G18" s="546"/>
      <c r="H18" s="547"/>
      <c r="I18" s="560"/>
      <c r="J18" s="1182"/>
      <c r="M18" s="171"/>
      <c r="N18" s="171"/>
      <c r="O18" s="171"/>
      <c r="P18" s="190"/>
      <c r="Q18" s="190"/>
      <c r="R18" s="171"/>
      <c r="S18" s="199"/>
      <c r="T18" s="199"/>
      <c r="V18" s="291"/>
      <c r="W18" s="143"/>
      <c r="X18" s="143"/>
      <c r="Y18" s="143"/>
      <c r="Z18" s="1190"/>
      <c r="AA18" s="1190"/>
      <c r="AB18" s="190"/>
      <c r="AC18" s="190"/>
      <c r="AD18" s="190"/>
      <c r="AE18" s="291"/>
      <c r="AF18" s="143"/>
      <c r="AG18" s="143"/>
    </row>
    <row r="19" spans="1:33" ht="16.5" customHeight="1" thickTop="1" thickBot="1" x14ac:dyDescent="0.3">
      <c r="A19" s="143"/>
      <c r="B19" s="143"/>
      <c r="C19" s="1186" t="s">
        <v>280</v>
      </c>
      <c r="D19" s="1187"/>
      <c r="E19" s="561">
        <f>E11+E15+E17</f>
        <v>0</v>
      </c>
      <c r="F19" s="549">
        <f>F11+F15+F17</f>
        <v>0</v>
      </c>
      <c r="G19" s="549">
        <f>G11+G15+G17</f>
        <v>0</v>
      </c>
      <c r="H19" s="550">
        <f>H11+H15+H17</f>
        <v>0</v>
      </c>
      <c r="I19" s="560"/>
      <c r="J19" s="1183"/>
      <c r="M19" s="171"/>
      <c r="N19" s="171"/>
      <c r="O19" s="171"/>
      <c r="P19" s="190"/>
      <c r="Q19" s="190"/>
      <c r="R19" s="171"/>
      <c r="S19" s="199"/>
      <c r="T19" s="199"/>
      <c r="V19" s="291"/>
      <c r="W19" s="143"/>
      <c r="X19" s="143"/>
      <c r="Y19" s="143"/>
      <c r="Z19" s="1190"/>
      <c r="AA19" s="1190"/>
      <c r="AB19" s="190"/>
      <c r="AC19" s="190"/>
      <c r="AD19" s="190"/>
      <c r="AE19" s="291"/>
      <c r="AF19" s="143"/>
      <c r="AG19" s="143"/>
    </row>
    <row r="20" spans="1:33" ht="15.75" customHeight="1" thickTop="1" x14ac:dyDescent="0.25">
      <c r="A20" s="143"/>
      <c r="B20" s="143"/>
      <c r="C20" s="1184"/>
      <c r="D20" s="1185"/>
      <c r="E20" s="554"/>
      <c r="F20" s="555"/>
      <c r="G20" s="555"/>
      <c r="H20" s="556"/>
      <c r="I20" s="560"/>
      <c r="J20" s="143"/>
      <c r="M20" s="195"/>
      <c r="N20" s="171"/>
      <c r="O20" s="171"/>
      <c r="P20" s="190"/>
      <c r="Q20" s="190"/>
      <c r="R20" s="171"/>
      <c r="S20" s="199"/>
      <c r="T20" s="199"/>
      <c r="V20" s="190"/>
      <c r="W20" s="143"/>
      <c r="X20" s="143"/>
      <c r="Y20" s="143"/>
      <c r="Z20" s="1190"/>
      <c r="AA20" s="1190"/>
      <c r="AB20" s="190"/>
      <c r="AC20" s="190"/>
      <c r="AD20" s="190"/>
      <c r="AE20" s="190"/>
      <c r="AF20" s="143"/>
      <c r="AG20" s="143"/>
    </row>
    <row r="21" spans="1:33" ht="15.75" customHeight="1" x14ac:dyDescent="0.25">
      <c r="A21" s="143"/>
      <c r="B21" s="143"/>
      <c r="C21" s="1193"/>
      <c r="D21" s="1194"/>
      <c r="E21" s="560"/>
      <c r="F21" s="821"/>
      <c r="G21" s="821"/>
      <c r="H21" s="822"/>
      <c r="I21" s="560"/>
      <c r="J21" s="143"/>
      <c r="M21" s="195"/>
      <c r="N21" s="585"/>
      <c r="O21" s="585"/>
      <c r="P21" s="584"/>
      <c r="Q21" s="584"/>
      <c r="R21" s="585"/>
      <c r="S21" s="586"/>
      <c r="T21" s="586"/>
      <c r="V21" s="584"/>
      <c r="W21" s="143"/>
      <c r="X21" s="143"/>
      <c r="Y21" s="143"/>
      <c r="Z21" s="584"/>
      <c r="AA21" s="584"/>
      <c r="AB21" s="584"/>
      <c r="AC21" s="584"/>
      <c r="AD21" s="584"/>
      <c r="AE21" s="584"/>
      <c r="AF21" s="143"/>
      <c r="AG21" s="143"/>
    </row>
    <row r="22" spans="1:33" ht="16.5" customHeight="1" thickBot="1" x14ac:dyDescent="0.3">
      <c r="A22" s="143"/>
      <c r="B22" s="143"/>
      <c r="C22" s="1199"/>
      <c r="D22" s="1200"/>
      <c r="E22" s="545"/>
      <c r="F22" s="546"/>
      <c r="G22" s="546"/>
      <c r="H22" s="547"/>
      <c r="I22" s="560"/>
      <c r="J22" s="143"/>
      <c r="M22" s="171"/>
      <c r="N22" s="171"/>
      <c r="O22" s="171"/>
      <c r="P22" s="190"/>
      <c r="Q22" s="190"/>
      <c r="R22" s="171"/>
      <c r="S22" s="199"/>
      <c r="T22" s="199"/>
      <c r="V22" s="291"/>
      <c r="W22" s="143"/>
      <c r="X22" s="143"/>
      <c r="Y22" s="143"/>
      <c r="Z22" s="1190"/>
      <c r="AA22" s="1190"/>
      <c r="AB22" s="144"/>
      <c r="AC22" s="143"/>
      <c r="AD22" s="171"/>
      <c r="AE22" s="291"/>
      <c r="AF22" s="143"/>
      <c r="AG22" s="143"/>
    </row>
    <row r="23" spans="1:33" ht="17.25" thickTop="1" thickBot="1" x14ac:dyDescent="0.3">
      <c r="A23" s="143"/>
      <c r="B23" s="143"/>
      <c r="C23" s="1186" t="s">
        <v>280</v>
      </c>
      <c r="D23" s="1187"/>
      <c r="E23" s="548"/>
      <c r="F23" s="549"/>
      <c r="G23" s="549">
        <f>SUM(G19:G20)</f>
        <v>0</v>
      </c>
      <c r="H23" s="550"/>
      <c r="I23" s="560"/>
      <c r="J23" s="143"/>
      <c r="M23" s="171"/>
      <c r="N23" s="171"/>
      <c r="O23" s="171"/>
      <c r="P23" s="190"/>
      <c r="Q23" s="190"/>
      <c r="R23" s="171"/>
      <c r="S23" s="199"/>
      <c r="T23" s="199"/>
      <c r="V23" s="190"/>
      <c r="W23" s="143"/>
      <c r="X23" s="143"/>
      <c r="Y23" s="143"/>
      <c r="Z23" s="1190"/>
      <c r="AA23" s="1190"/>
      <c r="AB23" s="144"/>
      <c r="AC23" s="143"/>
      <c r="AD23" s="144"/>
      <c r="AE23" s="190"/>
      <c r="AF23" s="143"/>
      <c r="AG23" s="143"/>
    </row>
    <row r="24" spans="1:33" ht="17.25" thickTop="1" thickBot="1" x14ac:dyDescent="0.3">
      <c r="A24" s="143"/>
      <c r="B24" s="143"/>
      <c r="C24" s="1188" t="s">
        <v>213</v>
      </c>
      <c r="D24" s="1189"/>
      <c r="E24" s="551"/>
      <c r="F24" s="552"/>
      <c r="G24" s="552"/>
      <c r="H24" s="553"/>
      <c r="I24" s="560"/>
      <c r="J24" s="143"/>
      <c r="M24" s="171"/>
      <c r="N24" s="171"/>
      <c r="O24" s="171"/>
      <c r="P24" s="190"/>
      <c r="Q24" s="190"/>
      <c r="R24" s="171"/>
      <c r="S24" s="199"/>
      <c r="T24" s="199"/>
      <c r="V24" s="292"/>
      <c r="W24" s="143"/>
      <c r="X24" s="143"/>
      <c r="Y24" s="143"/>
      <c r="Z24" s="1190"/>
      <c r="AA24" s="1190"/>
      <c r="AB24" s="144"/>
      <c r="AC24" s="143"/>
      <c r="AD24" s="171"/>
      <c r="AE24" s="292"/>
      <c r="AF24" s="143"/>
      <c r="AG24" s="143"/>
    </row>
    <row r="25" spans="1:33" ht="17.25" thickTop="1" thickBot="1" x14ac:dyDescent="0.3">
      <c r="A25" s="167"/>
      <c r="B25" s="143"/>
      <c r="C25" s="563" t="s">
        <v>138</v>
      </c>
      <c r="D25" s="564"/>
      <c r="E25" s="557"/>
      <c r="F25" s="558"/>
      <c r="G25" s="558"/>
      <c r="H25" s="559"/>
      <c r="I25" s="560"/>
      <c r="J25" s="154"/>
      <c r="K25" s="158"/>
      <c r="L25" s="157"/>
      <c r="M25" s="157"/>
      <c r="N25" s="521"/>
      <c r="O25" s="522"/>
      <c r="P25" s="143"/>
      <c r="Q25" s="143"/>
      <c r="R25" s="144"/>
      <c r="S25" s="144"/>
      <c r="T25" s="144"/>
      <c r="V25" s="143"/>
      <c r="W25" s="143"/>
      <c r="X25" s="143"/>
      <c r="Y25" s="143"/>
      <c r="Z25" s="1190"/>
      <c r="AA25" s="1190"/>
      <c r="AB25" s="144"/>
      <c r="AC25" s="143"/>
      <c r="AD25" s="144"/>
      <c r="AE25" s="292"/>
      <c r="AF25" s="143"/>
      <c r="AG25" s="143"/>
    </row>
    <row r="26" spans="1:33" ht="16.5" thickBot="1" x14ac:dyDescent="0.3">
      <c r="A26" s="143"/>
      <c r="B26" s="143"/>
      <c r="C26" s="1197" t="s">
        <v>214</v>
      </c>
      <c r="D26" s="1198"/>
      <c r="E26" s="571"/>
      <c r="F26" s="572"/>
      <c r="G26" s="572"/>
      <c r="H26" s="562"/>
      <c r="I26" s="560"/>
      <c r="J26" s="143"/>
      <c r="M26" s="171"/>
      <c r="N26" s="171"/>
      <c r="O26" s="171"/>
      <c r="P26" s="190"/>
      <c r="Q26" s="190"/>
      <c r="R26" s="171"/>
      <c r="S26" s="199"/>
      <c r="T26" s="199"/>
      <c r="U26" s="143"/>
      <c r="V26" s="143"/>
      <c r="W26" s="143"/>
      <c r="X26" s="143"/>
      <c r="Y26" s="143"/>
      <c r="Z26" s="143"/>
      <c r="AA26" s="143"/>
      <c r="AB26" s="143"/>
      <c r="AC26" s="143"/>
      <c r="AD26" s="143"/>
      <c r="AE26" s="143"/>
      <c r="AF26" s="143"/>
      <c r="AG26" s="143"/>
    </row>
    <row r="27" spans="1:33" ht="15.75" x14ac:dyDescent="0.25">
      <c r="A27" s="167"/>
      <c r="B27" s="143"/>
      <c r="C27" s="565"/>
      <c r="D27" s="565"/>
      <c r="E27" s="560"/>
      <c r="F27" s="560"/>
      <c r="G27" s="560"/>
      <c r="H27" s="560"/>
      <c r="I27" s="560"/>
      <c r="J27" s="154"/>
      <c r="K27" s="158"/>
      <c r="L27" s="157"/>
      <c r="M27" s="157"/>
      <c r="N27" s="171"/>
      <c r="O27" s="171"/>
      <c r="P27" s="143"/>
      <c r="Q27" s="143"/>
      <c r="R27" s="144"/>
      <c r="S27" s="144"/>
      <c r="T27" s="144"/>
      <c r="V27" s="143"/>
      <c r="W27" s="143"/>
      <c r="X27" s="143"/>
      <c r="Y27" s="143"/>
      <c r="Z27" s="1190"/>
      <c r="AA27" s="1190"/>
      <c r="AB27" s="144"/>
      <c r="AC27" s="143"/>
      <c r="AD27" s="144"/>
      <c r="AE27" s="190"/>
      <c r="AF27" s="143"/>
      <c r="AG27" s="143"/>
    </row>
    <row r="28" spans="1:33" ht="15.75" x14ac:dyDescent="0.25">
      <c r="A28" s="167"/>
      <c r="B28" s="143"/>
      <c r="C28" s="566"/>
      <c r="D28" s="567"/>
      <c r="E28" s="560"/>
      <c r="F28" s="560"/>
      <c r="G28" s="560"/>
      <c r="H28" s="560"/>
      <c r="I28" s="560"/>
      <c r="J28" s="154"/>
      <c r="K28" s="158"/>
      <c r="L28" s="157"/>
      <c r="M28" s="157"/>
      <c r="N28" s="171"/>
      <c r="O28" s="175"/>
      <c r="P28" s="143"/>
      <c r="Q28" s="143"/>
      <c r="R28" s="144"/>
      <c r="S28" s="144"/>
      <c r="T28" s="144"/>
      <c r="V28" s="143"/>
      <c r="W28" s="143"/>
      <c r="X28" s="143"/>
      <c r="Y28" s="143"/>
      <c r="Z28" s="1190"/>
      <c r="AA28" s="1190"/>
      <c r="AB28" s="144"/>
      <c r="AC28" s="143"/>
      <c r="AD28" s="144"/>
      <c r="AE28" s="292"/>
      <c r="AF28" s="143"/>
      <c r="AG28" s="143"/>
    </row>
    <row r="29" spans="1:33" ht="15.75" x14ac:dyDescent="0.25">
      <c r="A29" s="167"/>
      <c r="B29" s="143"/>
      <c r="C29" s="566"/>
      <c r="D29" s="567"/>
      <c r="E29" s="568"/>
      <c r="F29" s="568"/>
      <c r="G29" s="568"/>
      <c r="H29" s="560"/>
      <c r="I29" s="560"/>
      <c r="J29" s="154"/>
      <c r="K29" s="155"/>
      <c r="L29" s="154"/>
      <c r="M29" s="154"/>
      <c r="N29" s="143"/>
      <c r="O29" s="143"/>
      <c r="P29" s="143"/>
      <c r="Q29" s="143"/>
      <c r="R29" s="144"/>
      <c r="S29" s="144"/>
      <c r="T29" s="144"/>
      <c r="V29" s="143"/>
      <c r="W29" s="143"/>
      <c r="X29" s="143"/>
      <c r="Y29" s="143"/>
      <c r="Z29" s="1190"/>
      <c r="AA29" s="1190"/>
      <c r="AB29" s="190"/>
      <c r="AC29" s="190"/>
      <c r="AD29" s="190"/>
      <c r="AE29" s="190"/>
      <c r="AF29" s="143"/>
      <c r="AG29" s="143"/>
    </row>
    <row r="30" spans="1:33" ht="15.75" x14ac:dyDescent="0.25">
      <c r="A30" s="167"/>
      <c r="B30" s="143"/>
      <c r="C30" s="569"/>
      <c r="D30" s="565"/>
      <c r="E30" s="560"/>
      <c r="F30" s="560"/>
      <c r="G30" s="560"/>
      <c r="H30" s="560"/>
      <c r="I30" s="560"/>
      <c r="J30" s="154"/>
      <c r="K30" s="155"/>
      <c r="L30" s="154"/>
      <c r="M30" s="154"/>
      <c r="N30" s="143"/>
      <c r="O30" s="143"/>
      <c r="P30" s="143"/>
      <c r="Q30" s="143"/>
      <c r="R30" s="144"/>
      <c r="S30" s="144"/>
      <c r="T30" s="144"/>
      <c r="U30" s="143"/>
      <c r="V30" s="143"/>
      <c r="W30" s="143"/>
      <c r="X30" s="143"/>
      <c r="Y30" s="143"/>
      <c r="Z30" s="1190"/>
      <c r="AA30" s="1190"/>
      <c r="AB30" s="144"/>
      <c r="AC30" s="143"/>
      <c r="AD30" s="171"/>
      <c r="AE30" s="291"/>
      <c r="AF30" s="143"/>
      <c r="AG30" s="143"/>
    </row>
    <row r="31" spans="1:33" x14ac:dyDescent="0.25">
      <c r="A31" s="167"/>
      <c r="B31" s="143"/>
      <c r="U31" s="143"/>
      <c r="V31" s="143"/>
      <c r="W31" s="143"/>
      <c r="X31" s="143"/>
      <c r="Y31" s="143"/>
      <c r="Z31" s="1190"/>
      <c r="AA31" s="1190"/>
      <c r="AB31" s="144"/>
      <c r="AC31" s="143"/>
      <c r="AD31" s="144"/>
      <c r="AE31" s="190"/>
      <c r="AF31" s="143"/>
      <c r="AG31" s="143"/>
    </row>
    <row r="32" spans="1:33" x14ac:dyDescent="0.25">
      <c r="A32" s="167"/>
      <c r="B32" s="143"/>
      <c r="U32" s="143"/>
      <c r="V32" s="143"/>
      <c r="W32" s="143"/>
      <c r="X32" s="143"/>
      <c r="Y32" s="143"/>
      <c r="Z32" s="1190"/>
      <c r="AA32" s="1190"/>
      <c r="AB32" s="144"/>
      <c r="AC32" s="143"/>
      <c r="AD32" s="171"/>
      <c r="AE32" s="292"/>
      <c r="AF32" s="143"/>
      <c r="AG32" s="143"/>
    </row>
    <row r="33" spans="1:33" x14ac:dyDescent="0.25">
      <c r="A33" s="167"/>
      <c r="B33" s="143"/>
      <c r="U33" s="143"/>
      <c r="V33" s="143"/>
      <c r="W33" s="143"/>
      <c r="X33" s="143"/>
      <c r="Y33" s="143"/>
      <c r="Z33" s="143"/>
      <c r="AA33" s="143"/>
      <c r="AB33" s="143"/>
      <c r="AC33" s="143"/>
      <c r="AD33" s="143"/>
      <c r="AE33" s="143"/>
      <c r="AF33" s="143"/>
      <c r="AG33" s="143"/>
    </row>
    <row r="34" spans="1:33" x14ac:dyDescent="0.25">
      <c r="A34" s="167"/>
      <c r="B34" s="143"/>
      <c r="U34" s="143"/>
      <c r="V34" s="143"/>
      <c r="W34" s="143"/>
      <c r="X34" s="143"/>
      <c r="Y34" s="143"/>
      <c r="Z34" s="143"/>
      <c r="AA34" s="143"/>
      <c r="AB34" s="143"/>
      <c r="AC34" s="143"/>
      <c r="AD34" s="143"/>
      <c r="AE34" s="143"/>
      <c r="AF34" s="143"/>
      <c r="AG34" s="143"/>
    </row>
    <row r="35" spans="1:33" ht="16.5" customHeight="1" x14ac:dyDescent="0.25">
      <c r="A35" s="167"/>
      <c r="B35" s="143"/>
      <c r="C35" s="143"/>
      <c r="D35" s="143"/>
      <c r="E35" s="143"/>
      <c r="F35" s="143"/>
      <c r="G35" s="143"/>
      <c r="H35" s="143"/>
      <c r="I35" s="143"/>
      <c r="U35" s="143"/>
      <c r="V35" s="143"/>
      <c r="W35" s="143"/>
      <c r="X35" s="143"/>
      <c r="Y35" s="143"/>
      <c r="Z35" s="143"/>
      <c r="AA35" s="143"/>
      <c r="AB35" s="143"/>
      <c r="AC35" s="143"/>
      <c r="AD35" s="143"/>
      <c r="AE35" s="143"/>
      <c r="AF35" s="143"/>
      <c r="AG35" s="143"/>
    </row>
    <row r="36" spans="1:33" ht="16.5" customHeight="1" x14ac:dyDescent="0.25">
      <c r="A36" s="167"/>
      <c r="B36" s="143"/>
      <c r="C36" s="143"/>
      <c r="D36" s="143"/>
      <c r="E36" s="143"/>
      <c r="F36" s="143"/>
      <c r="G36" s="143"/>
      <c r="H36" s="143"/>
      <c r="I36" s="143"/>
      <c r="U36" s="143"/>
      <c r="V36" s="143"/>
      <c r="W36" s="143"/>
      <c r="X36" s="143"/>
      <c r="Y36" s="143"/>
      <c r="Z36" s="143"/>
      <c r="AA36" s="143"/>
      <c r="AB36" s="143"/>
      <c r="AC36" s="143"/>
      <c r="AD36" s="143"/>
      <c r="AE36" s="143"/>
      <c r="AF36" s="143"/>
      <c r="AG36" s="143"/>
    </row>
    <row r="37" spans="1:33" ht="16.5" customHeight="1" x14ac:dyDescent="0.25">
      <c r="A37" s="167"/>
      <c r="B37" s="143"/>
      <c r="C37" s="195"/>
      <c r="D37" s="171"/>
      <c r="E37" s="171"/>
      <c r="F37" s="171"/>
      <c r="G37" s="171"/>
      <c r="H37" s="171"/>
      <c r="I37" s="521"/>
      <c r="J37" s="143"/>
      <c r="K37" s="144"/>
      <c r="L37" s="143"/>
      <c r="M37" s="143"/>
      <c r="N37" s="143"/>
      <c r="O37" s="143"/>
      <c r="P37" s="143"/>
      <c r="Q37" s="143"/>
      <c r="R37" s="144"/>
      <c r="S37" s="144"/>
      <c r="T37" s="144"/>
      <c r="U37" s="143"/>
      <c r="V37" s="143"/>
      <c r="W37" s="143"/>
      <c r="X37" s="143"/>
      <c r="Y37" s="143"/>
      <c r="Z37" s="143"/>
      <c r="AA37" s="143"/>
      <c r="AB37" s="143"/>
      <c r="AC37" s="143"/>
      <c r="AD37" s="143"/>
      <c r="AE37" s="143"/>
      <c r="AF37" s="143"/>
      <c r="AG37" s="143"/>
    </row>
    <row r="38" spans="1:33" ht="16.5" customHeight="1" x14ac:dyDescent="0.25">
      <c r="A38" s="167"/>
      <c r="B38" s="143"/>
      <c r="C38" s="195"/>
      <c r="D38" s="171"/>
      <c r="E38" s="171"/>
      <c r="F38" s="171"/>
      <c r="G38" s="171"/>
      <c r="H38" s="171"/>
      <c r="I38" s="521"/>
      <c r="J38" s="143"/>
      <c r="K38" s="144"/>
      <c r="L38" s="143"/>
      <c r="M38" s="143"/>
      <c r="N38" s="143"/>
      <c r="O38" s="143"/>
      <c r="P38" s="143"/>
      <c r="Q38" s="143"/>
      <c r="R38" s="144"/>
      <c r="S38" s="144"/>
      <c r="T38" s="144"/>
      <c r="U38" s="143"/>
      <c r="V38" s="143"/>
      <c r="W38" s="143"/>
      <c r="X38" s="143"/>
      <c r="Y38" s="143"/>
      <c r="Z38" s="143"/>
      <c r="AA38" s="143"/>
      <c r="AB38" s="143"/>
      <c r="AC38" s="143"/>
      <c r="AD38" s="143"/>
      <c r="AE38" s="143"/>
      <c r="AF38" s="143"/>
      <c r="AG38" s="143"/>
    </row>
    <row r="39" spans="1:33" ht="16.5" customHeight="1" x14ac:dyDescent="0.25">
      <c r="A39" s="167"/>
      <c r="B39" s="293"/>
      <c r="C39" s="195"/>
      <c r="D39" s="171"/>
      <c r="E39" s="171"/>
      <c r="F39" s="171"/>
      <c r="G39" s="171"/>
      <c r="H39" s="171"/>
      <c r="I39" s="521"/>
      <c r="J39" s="143"/>
      <c r="K39" s="144"/>
      <c r="L39" s="143"/>
      <c r="M39" s="143"/>
      <c r="N39" s="143"/>
      <c r="O39" s="143"/>
      <c r="P39" s="143"/>
      <c r="Q39" s="143"/>
      <c r="R39" s="144"/>
      <c r="S39" s="144"/>
      <c r="T39" s="144"/>
      <c r="U39" s="143"/>
      <c r="V39" s="143"/>
      <c r="W39" s="143"/>
      <c r="X39" s="143"/>
      <c r="Y39" s="143"/>
      <c r="Z39" s="143"/>
      <c r="AA39" s="143"/>
      <c r="AB39" s="143"/>
      <c r="AC39" s="143"/>
      <c r="AD39" s="143"/>
      <c r="AE39" s="143"/>
      <c r="AF39" s="143"/>
      <c r="AG39" s="143"/>
    </row>
    <row r="40" spans="1:33" ht="16.5" customHeight="1" x14ac:dyDescent="0.25">
      <c r="A40" s="167"/>
      <c r="B40" s="294"/>
      <c r="C40" s="195"/>
      <c r="D40" s="171"/>
      <c r="E40" s="171"/>
      <c r="F40" s="171"/>
      <c r="G40" s="171"/>
      <c r="H40" s="171"/>
      <c r="I40" s="521"/>
      <c r="J40" s="143"/>
      <c r="K40" s="144"/>
      <c r="L40" s="143"/>
      <c r="M40" s="143"/>
      <c r="N40" s="143"/>
      <c r="O40" s="143"/>
      <c r="P40" s="143"/>
      <c r="Q40" s="143"/>
      <c r="R40" s="144"/>
      <c r="S40" s="144"/>
      <c r="T40" s="144"/>
      <c r="U40" s="143"/>
      <c r="V40" s="143"/>
      <c r="W40" s="143"/>
      <c r="X40" s="143"/>
      <c r="Y40" s="143"/>
      <c r="Z40" s="143"/>
      <c r="AA40" s="143"/>
      <c r="AB40" s="143"/>
      <c r="AC40" s="143"/>
      <c r="AD40" s="143"/>
      <c r="AE40" s="143"/>
      <c r="AF40" s="143"/>
      <c r="AG40" s="143"/>
    </row>
    <row r="41" spans="1:33" ht="15.75" x14ac:dyDescent="0.25">
      <c r="A41" s="167"/>
      <c r="B41" s="294"/>
      <c r="C41" s="174"/>
      <c r="D41" s="174"/>
      <c r="E41" s="175"/>
      <c r="F41" s="171"/>
      <c r="G41" s="175"/>
      <c r="H41" s="171"/>
      <c r="I41" s="521"/>
      <c r="J41" s="143"/>
      <c r="K41" s="144"/>
      <c r="L41" s="143"/>
      <c r="M41" s="143"/>
      <c r="N41" s="143"/>
      <c r="O41" s="143"/>
      <c r="P41" s="143"/>
      <c r="Q41" s="143"/>
      <c r="R41" s="144"/>
      <c r="S41" s="144"/>
      <c r="T41" s="144"/>
      <c r="U41" s="143"/>
      <c r="V41" s="143"/>
      <c r="W41" s="143"/>
      <c r="X41" s="143"/>
      <c r="Y41" s="143"/>
      <c r="Z41" s="143"/>
      <c r="AA41" s="143"/>
      <c r="AB41" s="143"/>
      <c r="AC41" s="143"/>
      <c r="AD41" s="143"/>
      <c r="AE41" s="143"/>
      <c r="AF41" s="143"/>
      <c r="AG41" s="143"/>
    </row>
    <row r="42" spans="1:33" ht="33" customHeight="1" x14ac:dyDescent="0.6">
      <c r="A42" s="167"/>
      <c r="B42" s="1196"/>
      <c r="C42" s="1196"/>
      <c r="D42" s="1196"/>
      <c r="E42" s="1196"/>
      <c r="F42" s="1196"/>
      <c r="G42" s="1196"/>
      <c r="H42" s="1196"/>
      <c r="I42" s="518"/>
      <c r="J42" s="143"/>
      <c r="L42" s="172"/>
      <c r="M42" s="172"/>
      <c r="N42" s="217"/>
      <c r="O42" s="172"/>
      <c r="P42" s="172"/>
      <c r="Q42" s="172"/>
      <c r="R42" s="172"/>
      <c r="S42" s="144"/>
      <c r="T42" s="144"/>
      <c r="U42" s="143"/>
      <c r="V42" s="143"/>
      <c r="W42" s="143"/>
      <c r="X42" s="143"/>
      <c r="Y42" s="143"/>
      <c r="Z42" s="143"/>
      <c r="AA42" s="143"/>
      <c r="AB42" s="143"/>
      <c r="AC42" s="143"/>
      <c r="AD42" s="143"/>
      <c r="AE42" s="143"/>
      <c r="AF42" s="143"/>
      <c r="AG42" s="143"/>
    </row>
    <row r="43" spans="1:33" ht="15.75" x14ac:dyDescent="0.25">
      <c r="A43" s="167"/>
      <c r="B43" s="294"/>
      <c r="C43" s="171"/>
      <c r="D43" s="171"/>
      <c r="E43" s="171"/>
      <c r="F43" s="171"/>
      <c r="G43" s="171"/>
      <c r="H43" s="171"/>
      <c r="I43" s="521"/>
      <c r="J43" s="143"/>
      <c r="K43" s="172"/>
      <c r="L43" s="172"/>
      <c r="M43" s="172"/>
      <c r="N43" s="172"/>
      <c r="O43" s="172"/>
      <c r="P43" s="172"/>
      <c r="Q43" s="172"/>
      <c r="R43" s="172"/>
      <c r="S43" s="144"/>
      <c r="T43" s="144"/>
      <c r="U43" s="143"/>
      <c r="V43" s="143"/>
      <c r="W43" s="143"/>
      <c r="X43" s="143"/>
      <c r="Y43" s="143"/>
      <c r="Z43" s="143"/>
      <c r="AA43" s="143"/>
      <c r="AB43" s="143"/>
      <c r="AC43" s="143"/>
      <c r="AD43" s="143"/>
      <c r="AE43" s="143"/>
      <c r="AF43" s="143"/>
      <c r="AG43" s="143"/>
    </row>
    <row r="44" spans="1:33" ht="15.75" customHeight="1" x14ac:dyDescent="0.25">
      <c r="A44" s="167"/>
      <c r="B44" s="294"/>
      <c r="C44" s="173"/>
      <c r="D44" s="174"/>
      <c r="E44" s="175"/>
      <c r="F44" s="175"/>
      <c r="G44" s="175"/>
      <c r="H44" s="175"/>
      <c r="I44" s="522"/>
      <c r="J44" s="143"/>
      <c r="K44" s="176"/>
      <c r="L44" s="177"/>
      <c r="M44" s="177"/>
      <c r="N44" s="177"/>
      <c r="O44" s="177"/>
      <c r="P44" s="143"/>
      <c r="Q44" s="143"/>
      <c r="R44" s="144"/>
      <c r="S44" s="144"/>
      <c r="T44" s="144"/>
      <c r="U44" s="143"/>
      <c r="V44" s="143"/>
      <c r="W44" s="143"/>
      <c r="X44" s="143"/>
      <c r="Y44" s="143"/>
      <c r="Z44" s="143"/>
      <c r="AA44" s="143"/>
      <c r="AB44" s="143"/>
      <c r="AC44" s="143"/>
      <c r="AD44" s="143"/>
      <c r="AE44" s="143"/>
      <c r="AF44" s="143"/>
      <c r="AG44" s="143"/>
    </row>
    <row r="45" spans="1:33" ht="15.75" x14ac:dyDescent="0.25">
      <c r="A45" s="167"/>
      <c r="B45" s="179"/>
      <c r="C45" s="178"/>
      <c r="D45" s="178"/>
      <c r="E45" s="179"/>
      <c r="F45" s="180"/>
      <c r="G45" s="180"/>
      <c r="H45" s="181"/>
      <c r="I45" s="181"/>
      <c r="J45" s="1201"/>
      <c r="K45" s="1202"/>
      <c r="L45" s="182"/>
      <c r="M45" s="182"/>
      <c r="N45" s="1203"/>
      <c r="O45" s="1203"/>
      <c r="P45" s="990"/>
      <c r="Q45" s="1204"/>
      <c r="R45" s="1205"/>
      <c r="S45" s="1204"/>
      <c r="T45" s="1204"/>
      <c r="U45" s="1204"/>
      <c r="V45" s="1204"/>
      <c r="W45" s="1204"/>
      <c r="X45" s="1204"/>
      <c r="Y45" s="1205"/>
      <c r="Z45" s="1205"/>
      <c r="AA45" s="1205"/>
      <c r="AB45" s="182"/>
      <c r="AC45" s="183"/>
      <c r="AD45" s="1201"/>
      <c r="AE45" s="1201"/>
      <c r="AF45" s="1201"/>
      <c r="AG45" s="1201"/>
    </row>
    <row r="46" spans="1:33" ht="15.75" x14ac:dyDescent="0.25">
      <c r="A46" s="167"/>
      <c r="B46" s="185"/>
      <c r="C46" s="185"/>
      <c r="D46" s="185"/>
      <c r="E46" s="185"/>
      <c r="F46" s="180"/>
      <c r="G46" s="186"/>
      <c r="H46" s="186"/>
      <c r="I46" s="186"/>
      <c r="J46" s="182"/>
      <c r="K46" s="185"/>
      <c r="L46" s="185"/>
      <c r="M46" s="185"/>
      <c r="N46" s="185"/>
      <c r="O46" s="187"/>
      <c r="P46" s="185"/>
      <c r="Q46" s="185"/>
      <c r="R46" s="182"/>
      <c r="S46" s="182"/>
      <c r="T46" s="182"/>
      <c r="U46" s="182"/>
      <c r="V46" s="182"/>
      <c r="W46" s="182"/>
      <c r="X46" s="182"/>
      <c r="Y46" s="1205"/>
      <c r="Z46" s="1205"/>
      <c r="AA46" s="1205"/>
      <c r="AB46" s="182"/>
      <c r="AC46" s="183"/>
      <c r="AD46" s="1201"/>
      <c r="AE46" s="1201"/>
      <c r="AF46" s="1201"/>
      <c r="AG46" s="1201"/>
    </row>
    <row r="47" spans="1:33" ht="15.75" x14ac:dyDescent="0.25">
      <c r="A47" s="167"/>
      <c r="B47" s="179"/>
      <c r="C47" s="178"/>
      <c r="D47" s="178"/>
      <c r="E47" s="179"/>
      <c r="F47" s="188"/>
      <c r="G47" s="186"/>
      <c r="H47" s="186"/>
      <c r="I47" s="186"/>
      <c r="J47" s="182"/>
      <c r="K47" s="182"/>
      <c r="L47" s="182"/>
      <c r="M47" s="182"/>
      <c r="N47" s="182"/>
      <c r="O47" s="189"/>
      <c r="P47" s="185"/>
      <c r="Q47" s="182"/>
      <c r="R47" s="182"/>
      <c r="S47" s="182"/>
      <c r="T47" s="182"/>
      <c r="U47" s="182"/>
      <c r="V47" s="182"/>
      <c r="W47" s="182"/>
      <c r="X47" s="182"/>
      <c r="Y47" s="182"/>
      <c r="Z47" s="182"/>
      <c r="AA47" s="182"/>
      <c r="AB47" s="182"/>
      <c r="AC47" s="183"/>
      <c r="AD47" s="1201"/>
      <c r="AE47" s="1201"/>
      <c r="AF47" s="1201"/>
      <c r="AG47" s="1201"/>
    </row>
    <row r="48" spans="1:33" x14ac:dyDescent="0.25">
      <c r="A48" s="167"/>
      <c r="B48" s="144"/>
      <c r="C48" s="143"/>
      <c r="D48" s="143"/>
      <c r="E48" s="144"/>
      <c r="F48" s="143"/>
      <c r="G48" s="143"/>
      <c r="H48" s="143"/>
      <c r="I48" s="143"/>
      <c r="J48" s="143"/>
      <c r="K48" s="144"/>
      <c r="L48" s="143"/>
      <c r="M48" s="143"/>
      <c r="N48" s="143"/>
      <c r="O48" s="143"/>
      <c r="P48" s="143"/>
      <c r="Q48" s="143"/>
      <c r="R48" s="144"/>
      <c r="S48" s="143"/>
      <c r="T48" s="143"/>
      <c r="U48" s="143"/>
      <c r="V48" s="143"/>
      <c r="W48" s="143"/>
      <c r="X48" s="143"/>
      <c r="Y48" s="144"/>
      <c r="Z48" s="143"/>
      <c r="AA48" s="143"/>
      <c r="AB48" s="143"/>
      <c r="AC48" s="143"/>
      <c r="AD48" s="143"/>
      <c r="AE48" s="143"/>
      <c r="AF48" s="143"/>
      <c r="AG48" s="143"/>
    </row>
    <row r="49" spans="1:33" x14ac:dyDescent="0.25">
      <c r="A49" s="167"/>
      <c r="B49" s="191"/>
      <c r="C49" s="190"/>
      <c r="D49" s="190"/>
      <c r="E49" s="191"/>
      <c r="F49" s="190"/>
      <c r="G49" s="190"/>
      <c r="H49" s="190"/>
      <c r="I49" s="516"/>
      <c r="J49" s="190"/>
      <c r="K49" s="191"/>
      <c r="L49" s="190"/>
      <c r="M49" s="190"/>
      <c r="N49" s="190"/>
      <c r="O49" s="190"/>
      <c r="P49" s="190"/>
      <c r="Q49" s="150"/>
      <c r="R49" s="150"/>
      <c r="S49" s="190"/>
      <c r="T49" s="190"/>
      <c r="U49" s="190"/>
      <c r="V49" s="190"/>
      <c r="W49" s="190"/>
      <c r="X49" s="190"/>
      <c r="Y49" s="150"/>
      <c r="Z49" s="190"/>
      <c r="AA49" s="190"/>
      <c r="AB49" s="190"/>
      <c r="AC49" s="190"/>
      <c r="AD49" s="190"/>
      <c r="AE49" s="190"/>
      <c r="AF49" s="190"/>
      <c r="AG49" s="190"/>
    </row>
    <row r="50" spans="1:33" x14ac:dyDescent="0.25">
      <c r="A50" s="167"/>
      <c r="B50" s="144"/>
      <c r="C50" s="143"/>
      <c r="D50" s="143"/>
      <c r="E50" s="144"/>
      <c r="F50" s="143"/>
      <c r="G50" s="143"/>
      <c r="H50" s="143"/>
      <c r="I50" s="143"/>
      <c r="J50" s="143"/>
      <c r="K50" s="144"/>
      <c r="L50" s="143"/>
      <c r="M50" s="143"/>
      <c r="N50" s="143"/>
      <c r="O50" s="143"/>
      <c r="P50" s="143"/>
      <c r="Q50" s="143"/>
      <c r="R50" s="144"/>
      <c r="S50" s="143"/>
      <c r="T50" s="143"/>
      <c r="U50" s="143"/>
      <c r="V50" s="143"/>
      <c r="W50" s="143"/>
      <c r="X50" s="143"/>
      <c r="Y50" s="144"/>
      <c r="Z50" s="143"/>
      <c r="AA50" s="143"/>
      <c r="AB50" s="143"/>
      <c r="AC50" s="143"/>
      <c r="AD50" s="143"/>
      <c r="AE50" s="143"/>
      <c r="AF50" s="143"/>
      <c r="AG50" s="143"/>
    </row>
    <row r="51" spans="1:33" ht="15.75" x14ac:dyDescent="0.25">
      <c r="A51" s="167"/>
      <c r="B51" s="144"/>
      <c r="C51" s="143"/>
      <c r="D51" s="143"/>
      <c r="E51" s="144"/>
      <c r="F51" s="192"/>
      <c r="G51" s="192"/>
      <c r="H51" s="192"/>
      <c r="I51" s="192"/>
      <c r="J51" s="192"/>
      <c r="K51" s="144"/>
      <c r="L51" s="143"/>
      <c r="M51" s="143"/>
      <c r="N51" s="193"/>
      <c r="O51" s="192"/>
      <c r="P51" s="192"/>
      <c r="Q51" s="143"/>
      <c r="R51" s="144"/>
      <c r="S51" s="192"/>
      <c r="T51" s="192"/>
      <c r="U51" s="192"/>
      <c r="V51" s="192"/>
      <c r="W51" s="192"/>
      <c r="X51" s="192"/>
      <c r="Y51" s="144"/>
      <c r="Z51" s="192"/>
      <c r="AA51" s="192"/>
      <c r="AB51" s="192"/>
      <c r="AC51" s="192"/>
      <c r="AD51" s="192"/>
      <c r="AE51" s="192"/>
      <c r="AF51" s="192"/>
      <c r="AG51" s="192"/>
    </row>
    <row r="52" spans="1:33" x14ac:dyDescent="0.25">
      <c r="A52" s="167"/>
      <c r="B52" s="144"/>
      <c r="C52" s="143"/>
      <c r="D52" s="143"/>
      <c r="E52" s="144"/>
      <c r="F52" s="143"/>
      <c r="G52" s="143"/>
      <c r="H52" s="143"/>
      <c r="I52" s="143"/>
      <c r="J52" s="143"/>
      <c r="K52" s="144"/>
      <c r="L52" s="143"/>
      <c r="M52" s="143"/>
      <c r="N52" s="143"/>
      <c r="O52" s="143"/>
      <c r="P52" s="143"/>
      <c r="Q52" s="143"/>
      <c r="R52" s="144"/>
      <c r="S52" s="143"/>
      <c r="T52" s="143"/>
      <c r="U52" s="143"/>
      <c r="V52" s="143"/>
      <c r="W52" s="143"/>
      <c r="X52" s="143"/>
      <c r="Y52" s="144"/>
      <c r="Z52" s="143"/>
      <c r="AA52" s="143"/>
      <c r="AB52" s="143"/>
      <c r="AC52" s="143"/>
      <c r="AD52" s="143"/>
      <c r="AE52" s="143"/>
      <c r="AF52" s="143"/>
      <c r="AG52" s="143"/>
    </row>
    <row r="53" spans="1:33" x14ac:dyDescent="0.25">
      <c r="A53" s="167"/>
      <c r="B53" s="191"/>
      <c r="C53" s="190"/>
      <c r="D53" s="190"/>
      <c r="E53" s="191"/>
      <c r="F53" s="190"/>
      <c r="G53" s="190"/>
      <c r="H53" s="190"/>
      <c r="I53" s="516"/>
      <c r="J53" s="190"/>
      <c r="K53" s="191"/>
      <c r="L53" s="190"/>
      <c r="M53" s="190"/>
      <c r="N53" s="190"/>
      <c r="O53" s="190"/>
      <c r="P53" s="190"/>
      <c r="Q53" s="150"/>
      <c r="R53" s="150"/>
      <c r="S53" s="190"/>
      <c r="T53" s="190"/>
      <c r="U53" s="190"/>
      <c r="V53" s="190"/>
      <c r="W53" s="190"/>
      <c r="X53" s="190"/>
      <c r="Y53" s="150"/>
      <c r="Z53" s="190"/>
      <c r="AA53" s="190"/>
      <c r="AB53" s="190"/>
      <c r="AC53" s="190"/>
      <c r="AD53" s="190"/>
      <c r="AE53" s="190"/>
      <c r="AF53" s="190"/>
      <c r="AG53" s="190"/>
    </row>
    <row r="54" spans="1:33" x14ac:dyDescent="0.25">
      <c r="A54" s="167"/>
      <c r="B54" s="144"/>
      <c r="C54" s="143"/>
      <c r="D54" s="143"/>
      <c r="E54" s="144"/>
      <c r="F54" s="143"/>
      <c r="G54" s="143"/>
      <c r="H54" s="143"/>
      <c r="I54" s="143"/>
      <c r="J54" s="143"/>
      <c r="K54" s="144"/>
      <c r="L54" s="143"/>
      <c r="M54" s="143"/>
      <c r="N54" s="143"/>
      <c r="O54" s="143"/>
      <c r="P54" s="143"/>
      <c r="Q54" s="143"/>
      <c r="R54" s="144"/>
      <c r="S54" s="143"/>
      <c r="T54" s="143"/>
      <c r="U54" s="143"/>
      <c r="V54" s="143"/>
      <c r="W54" s="143"/>
      <c r="X54" s="143"/>
      <c r="Y54" s="144"/>
      <c r="Z54" s="143"/>
      <c r="AA54" s="143"/>
      <c r="AB54" s="143"/>
      <c r="AC54" s="143"/>
      <c r="AD54" s="143"/>
      <c r="AE54" s="143"/>
      <c r="AF54" s="143"/>
      <c r="AG54" s="143"/>
    </row>
    <row r="55" spans="1:33" ht="15.75" x14ac:dyDescent="0.25">
      <c r="A55" s="167"/>
      <c r="B55" s="144"/>
      <c r="C55" s="143"/>
      <c r="D55" s="143"/>
      <c r="E55" s="144"/>
      <c r="F55" s="192"/>
      <c r="G55" s="192"/>
      <c r="H55" s="192"/>
      <c r="I55" s="192"/>
      <c r="J55" s="192"/>
      <c r="K55" s="144"/>
      <c r="L55" s="143"/>
      <c r="M55" s="143"/>
      <c r="N55" s="193"/>
      <c r="O55" s="192"/>
      <c r="P55" s="192"/>
      <c r="Q55" s="143"/>
      <c r="R55" s="144"/>
      <c r="S55" s="192"/>
      <c r="T55" s="192"/>
      <c r="U55" s="192"/>
      <c r="V55" s="192"/>
      <c r="W55" s="192"/>
      <c r="X55" s="192"/>
      <c r="Y55" s="144"/>
      <c r="Z55" s="192"/>
      <c r="AA55" s="192"/>
      <c r="AB55" s="192"/>
      <c r="AC55" s="192"/>
      <c r="AD55" s="192"/>
      <c r="AE55" s="192"/>
      <c r="AF55" s="192"/>
      <c r="AG55" s="192"/>
    </row>
    <row r="56" spans="1:33" x14ac:dyDescent="0.25">
      <c r="A56" s="167"/>
      <c r="B56" s="143"/>
      <c r="C56" s="195"/>
      <c r="D56" s="171"/>
      <c r="E56" s="171"/>
      <c r="F56" s="171"/>
      <c r="G56" s="171"/>
      <c r="H56" s="171"/>
      <c r="I56" s="521"/>
      <c r="J56" s="143"/>
      <c r="K56" s="144"/>
      <c r="L56" s="143"/>
      <c r="M56" s="143"/>
      <c r="N56" s="143"/>
      <c r="O56" s="143"/>
      <c r="P56" s="143"/>
      <c r="Q56" s="143"/>
      <c r="R56" s="144"/>
      <c r="S56" s="144"/>
      <c r="T56" s="144"/>
      <c r="U56" s="143"/>
      <c r="V56" s="143"/>
      <c r="W56" s="143"/>
      <c r="X56" s="143"/>
      <c r="Y56" s="143"/>
      <c r="Z56" s="143"/>
      <c r="AA56" s="143"/>
      <c r="AB56" s="143"/>
      <c r="AC56" s="143"/>
      <c r="AD56" s="143"/>
      <c r="AE56" s="143"/>
      <c r="AF56" s="143"/>
      <c r="AG56" s="143"/>
    </row>
    <row r="57" spans="1:33" x14ac:dyDescent="0.25">
      <c r="A57" s="167"/>
      <c r="B57" s="143"/>
      <c r="C57" s="195"/>
      <c r="D57" s="171"/>
      <c r="E57" s="171"/>
      <c r="F57" s="171"/>
      <c r="G57" s="171"/>
      <c r="H57" s="171"/>
      <c r="I57" s="521"/>
      <c r="J57" s="143"/>
      <c r="K57" s="144"/>
      <c r="L57" s="143"/>
      <c r="M57" s="143"/>
      <c r="N57" s="143"/>
      <c r="O57" s="143"/>
      <c r="P57" s="143"/>
      <c r="Q57" s="143"/>
      <c r="R57" s="144"/>
      <c r="S57" s="144"/>
      <c r="T57" s="144"/>
      <c r="U57" s="143"/>
      <c r="V57" s="143"/>
      <c r="W57" s="143"/>
      <c r="X57" s="143"/>
      <c r="Y57" s="143"/>
      <c r="Z57" s="143"/>
      <c r="AA57" s="143"/>
      <c r="AB57" s="143"/>
      <c r="AC57" s="143"/>
      <c r="AD57" s="143"/>
      <c r="AE57" s="143"/>
      <c r="AF57" s="143"/>
      <c r="AG57" s="143"/>
    </row>
    <row r="58" spans="1:33" x14ac:dyDescent="0.25">
      <c r="A58" s="167"/>
      <c r="B58" s="143"/>
      <c r="C58" s="143"/>
      <c r="D58" s="143"/>
      <c r="E58" s="143"/>
      <c r="F58" s="143"/>
      <c r="G58" s="143"/>
      <c r="H58" s="143"/>
      <c r="I58" s="143"/>
      <c r="J58" s="143"/>
      <c r="K58" s="144"/>
      <c r="L58" s="143"/>
      <c r="M58" s="143"/>
      <c r="N58" s="143"/>
      <c r="O58" s="143"/>
      <c r="P58" s="143"/>
      <c r="Q58" s="143"/>
      <c r="R58" s="144"/>
      <c r="S58" s="144"/>
      <c r="T58" s="144"/>
      <c r="U58" s="143"/>
      <c r="V58" s="143"/>
      <c r="W58" s="143"/>
      <c r="X58" s="143"/>
      <c r="Y58" s="143"/>
      <c r="Z58" s="143"/>
      <c r="AA58" s="143"/>
      <c r="AB58" s="143"/>
      <c r="AC58" s="143"/>
      <c r="AD58" s="143"/>
      <c r="AE58" s="143"/>
      <c r="AF58" s="143"/>
      <c r="AG58" s="143"/>
    </row>
    <row r="59" spans="1:33" x14ac:dyDescent="0.25">
      <c r="A59" s="167"/>
      <c r="B59" s="143"/>
      <c r="C59" s="143"/>
      <c r="D59" s="143"/>
      <c r="E59" s="143"/>
      <c r="F59" s="143"/>
      <c r="G59" s="143"/>
      <c r="H59" s="143"/>
      <c r="I59" s="143"/>
      <c r="J59" s="143"/>
      <c r="K59" s="144"/>
      <c r="L59" s="143"/>
      <c r="M59" s="143"/>
      <c r="N59" s="143"/>
      <c r="O59" s="143"/>
      <c r="P59" s="143"/>
      <c r="Q59" s="143"/>
      <c r="R59" s="144"/>
      <c r="S59" s="144"/>
      <c r="T59" s="144"/>
      <c r="U59" s="143"/>
      <c r="V59" s="143"/>
      <c r="W59" s="143"/>
      <c r="X59" s="143"/>
      <c r="Y59" s="143"/>
      <c r="Z59" s="143"/>
      <c r="AA59" s="143"/>
      <c r="AB59" s="143"/>
      <c r="AC59" s="143"/>
      <c r="AD59" s="143"/>
      <c r="AE59" s="143"/>
      <c r="AF59" s="143"/>
      <c r="AG59" s="143"/>
    </row>
    <row r="60" spans="1:33" x14ac:dyDescent="0.25">
      <c r="B60" s="143"/>
      <c r="C60" s="143"/>
      <c r="D60" s="143"/>
      <c r="E60" s="143"/>
      <c r="F60" s="143"/>
      <c r="G60" s="143"/>
      <c r="H60" s="143"/>
      <c r="I60" s="143"/>
      <c r="J60" s="143"/>
      <c r="K60" s="144"/>
      <c r="L60" s="143"/>
      <c r="M60" s="143"/>
      <c r="N60" s="143"/>
      <c r="O60" s="143"/>
      <c r="P60" s="143"/>
      <c r="Q60" s="143"/>
      <c r="R60" s="144"/>
      <c r="S60" s="144"/>
      <c r="T60" s="144"/>
      <c r="U60" s="143"/>
      <c r="V60" s="143"/>
      <c r="W60" s="143"/>
      <c r="X60" s="143"/>
      <c r="Y60" s="143"/>
      <c r="Z60" s="143"/>
      <c r="AA60" s="143"/>
      <c r="AB60" s="143"/>
      <c r="AC60" s="143"/>
      <c r="AD60" s="143"/>
      <c r="AE60" s="143"/>
      <c r="AF60" s="143"/>
      <c r="AG60" s="143"/>
    </row>
  </sheetData>
  <mergeCells count="41">
    <mergeCell ref="J45:K45"/>
    <mergeCell ref="N45:O45"/>
    <mergeCell ref="P45:Q45"/>
    <mergeCell ref="R45:X45"/>
    <mergeCell ref="AD45:AG47"/>
    <mergeCell ref="Y46:AA46"/>
    <mergeCell ref="Y45:AA45"/>
    <mergeCell ref="Z27:AA27"/>
    <mergeCell ref="Z28:AA28"/>
    <mergeCell ref="C26:D26"/>
    <mergeCell ref="Z25:AA25"/>
    <mergeCell ref="Z22:AA22"/>
    <mergeCell ref="C22:D22"/>
    <mergeCell ref="B42:H42"/>
    <mergeCell ref="Z30:AA30"/>
    <mergeCell ref="Z31:AA31"/>
    <mergeCell ref="Z32:AA32"/>
    <mergeCell ref="Z29:AA29"/>
    <mergeCell ref="C1:H1"/>
    <mergeCell ref="Z7:AE7"/>
    <mergeCell ref="Y8:AF8"/>
    <mergeCell ref="Z11:AA11"/>
    <mergeCell ref="Z13:AA13"/>
    <mergeCell ref="C11:D11"/>
    <mergeCell ref="J12:J14"/>
    <mergeCell ref="J16:J19"/>
    <mergeCell ref="C20:D20"/>
    <mergeCell ref="C23:D23"/>
    <mergeCell ref="C24:D24"/>
    <mergeCell ref="Z14:AA14"/>
    <mergeCell ref="Z16:AA16"/>
    <mergeCell ref="Z17:AA17"/>
    <mergeCell ref="Z18:AA18"/>
    <mergeCell ref="Z19:AA19"/>
    <mergeCell ref="Z15:AA15"/>
    <mergeCell ref="C19:D19"/>
    <mergeCell ref="Z23:AA23"/>
    <mergeCell ref="Z24:AA24"/>
    <mergeCell ref="Z20:AA20"/>
    <mergeCell ref="C15:D15"/>
    <mergeCell ref="C21:D21"/>
  </mergeCells>
  <pageMargins left="0.7" right="0.7" top="0.75" bottom="0.75" header="0.3" footer="0.3"/>
  <pageSetup paperSize="127"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AE71"/>
  <sheetViews>
    <sheetView zoomScale="70" zoomScaleNormal="70" workbookViewId="0">
      <selection activeCell="C12" sqref="C12:F17"/>
    </sheetView>
  </sheetViews>
  <sheetFormatPr defaultRowHeight="15" x14ac:dyDescent="0.25"/>
  <cols>
    <col min="1" max="1" width="5.28515625" style="132" customWidth="1"/>
    <col min="2" max="2" width="14.42578125" style="132" customWidth="1"/>
    <col min="3" max="6" width="29.28515625" style="132" customWidth="1"/>
    <col min="7" max="7" width="12.140625" style="132" customWidth="1"/>
    <col min="8" max="8" width="12.140625" style="197" customWidth="1"/>
    <col min="9" max="9" width="8.7109375" style="132" customWidth="1"/>
    <col min="10" max="14" width="9.85546875" style="132" customWidth="1"/>
    <col min="15" max="15" width="12.42578125" style="197" customWidth="1"/>
    <col min="16" max="17" width="9.85546875" style="197" customWidth="1"/>
    <col min="18" max="21" width="9.85546875" style="132" customWidth="1"/>
    <col min="22" max="24" width="6.42578125" style="132" customWidth="1"/>
    <col min="25" max="28" width="14.42578125" style="132" customWidth="1"/>
    <col min="29" max="256" width="9.140625" style="132"/>
    <col min="257" max="257" width="5.28515625" style="132" customWidth="1"/>
    <col min="258" max="258" width="14.42578125" style="132" customWidth="1"/>
    <col min="259" max="262" width="29.28515625" style="132" customWidth="1"/>
    <col min="263" max="264" width="12.140625" style="132" customWidth="1"/>
    <col min="265" max="265" width="8.7109375" style="132" customWidth="1"/>
    <col min="266" max="270" width="9.85546875" style="132" customWidth="1"/>
    <col min="271" max="271" width="12.42578125" style="132" customWidth="1"/>
    <col min="272" max="277" width="9.85546875" style="132" customWidth="1"/>
    <col min="278" max="280" width="6.42578125" style="132" customWidth="1"/>
    <col min="281" max="284" width="14.42578125" style="132" customWidth="1"/>
    <col min="285" max="512" width="9.140625" style="132"/>
    <col min="513" max="513" width="5.28515625" style="132" customWidth="1"/>
    <col min="514" max="514" width="14.42578125" style="132" customWidth="1"/>
    <col min="515" max="518" width="29.28515625" style="132" customWidth="1"/>
    <col min="519" max="520" width="12.140625" style="132" customWidth="1"/>
    <col min="521" max="521" width="8.7109375" style="132" customWidth="1"/>
    <col min="522" max="526" width="9.85546875" style="132" customWidth="1"/>
    <col min="527" max="527" width="12.42578125" style="132" customWidth="1"/>
    <col min="528" max="533" width="9.85546875" style="132" customWidth="1"/>
    <col min="534" max="536" width="6.42578125" style="132" customWidth="1"/>
    <col min="537" max="540" width="14.42578125" style="132" customWidth="1"/>
    <col min="541" max="768" width="9.140625" style="132"/>
    <col min="769" max="769" width="5.28515625" style="132" customWidth="1"/>
    <col min="770" max="770" width="14.42578125" style="132" customWidth="1"/>
    <col min="771" max="774" width="29.28515625" style="132" customWidth="1"/>
    <col min="775" max="776" width="12.140625" style="132" customWidth="1"/>
    <col min="777" max="777" width="8.7109375" style="132" customWidth="1"/>
    <col min="778" max="782" width="9.85546875" style="132" customWidth="1"/>
    <col min="783" max="783" width="12.42578125" style="132" customWidth="1"/>
    <col min="784" max="789" width="9.85546875" style="132" customWidth="1"/>
    <col min="790" max="792" width="6.42578125" style="132" customWidth="1"/>
    <col min="793" max="796" width="14.42578125" style="132" customWidth="1"/>
    <col min="797" max="1024" width="9.140625" style="132"/>
    <col min="1025" max="1025" width="5.28515625" style="132" customWidth="1"/>
    <col min="1026" max="1026" width="14.42578125" style="132" customWidth="1"/>
    <col min="1027" max="1030" width="29.28515625" style="132" customWidth="1"/>
    <col min="1031" max="1032" width="12.140625" style="132" customWidth="1"/>
    <col min="1033" max="1033" width="8.7109375" style="132" customWidth="1"/>
    <col min="1034" max="1038" width="9.85546875" style="132" customWidth="1"/>
    <col min="1039" max="1039" width="12.42578125" style="132" customWidth="1"/>
    <col min="1040" max="1045" width="9.85546875" style="132" customWidth="1"/>
    <col min="1046" max="1048" width="6.42578125" style="132" customWidth="1"/>
    <col min="1049" max="1052" width="14.42578125" style="132" customWidth="1"/>
    <col min="1053" max="1280" width="9.140625" style="132"/>
    <col min="1281" max="1281" width="5.28515625" style="132" customWidth="1"/>
    <col min="1282" max="1282" width="14.42578125" style="132" customWidth="1"/>
    <col min="1283" max="1286" width="29.28515625" style="132" customWidth="1"/>
    <col min="1287" max="1288" width="12.140625" style="132" customWidth="1"/>
    <col min="1289" max="1289" width="8.7109375" style="132" customWidth="1"/>
    <col min="1290" max="1294" width="9.85546875" style="132" customWidth="1"/>
    <col min="1295" max="1295" width="12.42578125" style="132" customWidth="1"/>
    <col min="1296" max="1301" width="9.85546875" style="132" customWidth="1"/>
    <col min="1302" max="1304" width="6.42578125" style="132" customWidth="1"/>
    <col min="1305" max="1308" width="14.42578125" style="132" customWidth="1"/>
    <col min="1309" max="1536" width="9.140625" style="132"/>
    <col min="1537" max="1537" width="5.28515625" style="132" customWidth="1"/>
    <col min="1538" max="1538" width="14.42578125" style="132" customWidth="1"/>
    <col min="1539" max="1542" width="29.28515625" style="132" customWidth="1"/>
    <col min="1543" max="1544" width="12.140625" style="132" customWidth="1"/>
    <col min="1545" max="1545" width="8.7109375" style="132" customWidth="1"/>
    <col min="1546" max="1550" width="9.85546875" style="132" customWidth="1"/>
    <col min="1551" max="1551" width="12.42578125" style="132" customWidth="1"/>
    <col min="1552" max="1557" width="9.85546875" style="132" customWidth="1"/>
    <col min="1558" max="1560" width="6.42578125" style="132" customWidth="1"/>
    <col min="1561" max="1564" width="14.42578125" style="132" customWidth="1"/>
    <col min="1565" max="1792" width="9.140625" style="132"/>
    <col min="1793" max="1793" width="5.28515625" style="132" customWidth="1"/>
    <col min="1794" max="1794" width="14.42578125" style="132" customWidth="1"/>
    <col min="1795" max="1798" width="29.28515625" style="132" customWidth="1"/>
    <col min="1799" max="1800" width="12.140625" style="132" customWidth="1"/>
    <col min="1801" max="1801" width="8.7109375" style="132" customWidth="1"/>
    <col min="1802" max="1806" width="9.85546875" style="132" customWidth="1"/>
    <col min="1807" max="1807" width="12.42578125" style="132" customWidth="1"/>
    <col min="1808" max="1813" width="9.85546875" style="132" customWidth="1"/>
    <col min="1814" max="1816" width="6.42578125" style="132" customWidth="1"/>
    <col min="1817" max="1820" width="14.42578125" style="132" customWidth="1"/>
    <col min="1821" max="2048" width="9.140625" style="132"/>
    <col min="2049" max="2049" width="5.28515625" style="132" customWidth="1"/>
    <col min="2050" max="2050" width="14.42578125" style="132" customWidth="1"/>
    <col min="2051" max="2054" width="29.28515625" style="132" customWidth="1"/>
    <col min="2055" max="2056" width="12.140625" style="132" customWidth="1"/>
    <col min="2057" max="2057" width="8.7109375" style="132" customWidth="1"/>
    <col min="2058" max="2062" width="9.85546875" style="132" customWidth="1"/>
    <col min="2063" max="2063" width="12.42578125" style="132" customWidth="1"/>
    <col min="2064" max="2069" width="9.85546875" style="132" customWidth="1"/>
    <col min="2070" max="2072" width="6.42578125" style="132" customWidth="1"/>
    <col min="2073" max="2076" width="14.42578125" style="132" customWidth="1"/>
    <col min="2077" max="2304" width="9.140625" style="132"/>
    <col min="2305" max="2305" width="5.28515625" style="132" customWidth="1"/>
    <col min="2306" max="2306" width="14.42578125" style="132" customWidth="1"/>
    <col min="2307" max="2310" width="29.28515625" style="132" customWidth="1"/>
    <col min="2311" max="2312" width="12.140625" style="132" customWidth="1"/>
    <col min="2313" max="2313" width="8.7109375" style="132" customWidth="1"/>
    <col min="2314" max="2318" width="9.85546875" style="132" customWidth="1"/>
    <col min="2319" max="2319" width="12.42578125" style="132" customWidth="1"/>
    <col min="2320" max="2325" width="9.85546875" style="132" customWidth="1"/>
    <col min="2326" max="2328" width="6.42578125" style="132" customWidth="1"/>
    <col min="2329" max="2332" width="14.42578125" style="132" customWidth="1"/>
    <col min="2333" max="2560" width="9.140625" style="132"/>
    <col min="2561" max="2561" width="5.28515625" style="132" customWidth="1"/>
    <col min="2562" max="2562" width="14.42578125" style="132" customWidth="1"/>
    <col min="2563" max="2566" width="29.28515625" style="132" customWidth="1"/>
    <col min="2567" max="2568" width="12.140625" style="132" customWidth="1"/>
    <col min="2569" max="2569" width="8.7109375" style="132" customWidth="1"/>
    <col min="2570" max="2574" width="9.85546875" style="132" customWidth="1"/>
    <col min="2575" max="2575" width="12.42578125" style="132" customWidth="1"/>
    <col min="2576" max="2581" width="9.85546875" style="132" customWidth="1"/>
    <col min="2582" max="2584" width="6.42578125" style="132" customWidth="1"/>
    <col min="2585" max="2588" width="14.42578125" style="132" customWidth="1"/>
    <col min="2589" max="2816" width="9.140625" style="132"/>
    <col min="2817" max="2817" width="5.28515625" style="132" customWidth="1"/>
    <col min="2818" max="2818" width="14.42578125" style="132" customWidth="1"/>
    <col min="2819" max="2822" width="29.28515625" style="132" customWidth="1"/>
    <col min="2823" max="2824" width="12.140625" style="132" customWidth="1"/>
    <col min="2825" max="2825" width="8.7109375" style="132" customWidth="1"/>
    <col min="2826" max="2830" width="9.85546875" style="132" customWidth="1"/>
    <col min="2831" max="2831" width="12.42578125" style="132" customWidth="1"/>
    <col min="2832" max="2837" width="9.85546875" style="132" customWidth="1"/>
    <col min="2838" max="2840" width="6.42578125" style="132" customWidth="1"/>
    <col min="2841" max="2844" width="14.42578125" style="132" customWidth="1"/>
    <col min="2845" max="3072" width="9.140625" style="132"/>
    <col min="3073" max="3073" width="5.28515625" style="132" customWidth="1"/>
    <col min="3074" max="3074" width="14.42578125" style="132" customWidth="1"/>
    <col min="3075" max="3078" width="29.28515625" style="132" customWidth="1"/>
    <col min="3079" max="3080" width="12.140625" style="132" customWidth="1"/>
    <col min="3081" max="3081" width="8.7109375" style="132" customWidth="1"/>
    <col min="3082" max="3086" width="9.85546875" style="132" customWidth="1"/>
    <col min="3087" max="3087" width="12.42578125" style="132" customWidth="1"/>
    <col min="3088" max="3093" width="9.85546875" style="132" customWidth="1"/>
    <col min="3094" max="3096" width="6.42578125" style="132" customWidth="1"/>
    <col min="3097" max="3100" width="14.42578125" style="132" customWidth="1"/>
    <col min="3101" max="3328" width="9.140625" style="132"/>
    <col min="3329" max="3329" width="5.28515625" style="132" customWidth="1"/>
    <col min="3330" max="3330" width="14.42578125" style="132" customWidth="1"/>
    <col min="3331" max="3334" width="29.28515625" style="132" customWidth="1"/>
    <col min="3335" max="3336" width="12.140625" style="132" customWidth="1"/>
    <col min="3337" max="3337" width="8.7109375" style="132" customWidth="1"/>
    <col min="3338" max="3342" width="9.85546875" style="132" customWidth="1"/>
    <col min="3343" max="3343" width="12.42578125" style="132" customWidth="1"/>
    <col min="3344" max="3349" width="9.85546875" style="132" customWidth="1"/>
    <col min="3350" max="3352" width="6.42578125" style="132" customWidth="1"/>
    <col min="3353" max="3356" width="14.42578125" style="132" customWidth="1"/>
    <col min="3357" max="3584" width="9.140625" style="132"/>
    <col min="3585" max="3585" width="5.28515625" style="132" customWidth="1"/>
    <col min="3586" max="3586" width="14.42578125" style="132" customWidth="1"/>
    <col min="3587" max="3590" width="29.28515625" style="132" customWidth="1"/>
    <col min="3591" max="3592" width="12.140625" style="132" customWidth="1"/>
    <col min="3593" max="3593" width="8.7109375" style="132" customWidth="1"/>
    <col min="3594" max="3598" width="9.85546875" style="132" customWidth="1"/>
    <col min="3599" max="3599" width="12.42578125" style="132" customWidth="1"/>
    <col min="3600" max="3605" width="9.85546875" style="132" customWidth="1"/>
    <col min="3606" max="3608" width="6.42578125" style="132" customWidth="1"/>
    <col min="3609" max="3612" width="14.42578125" style="132" customWidth="1"/>
    <col min="3613" max="3840" width="9.140625" style="132"/>
    <col min="3841" max="3841" width="5.28515625" style="132" customWidth="1"/>
    <col min="3842" max="3842" width="14.42578125" style="132" customWidth="1"/>
    <col min="3843" max="3846" width="29.28515625" style="132" customWidth="1"/>
    <col min="3847" max="3848" width="12.140625" style="132" customWidth="1"/>
    <col min="3849" max="3849" width="8.7109375" style="132" customWidth="1"/>
    <col min="3850" max="3854" width="9.85546875" style="132" customWidth="1"/>
    <col min="3855" max="3855" width="12.42578125" style="132" customWidth="1"/>
    <col min="3856" max="3861" width="9.85546875" style="132" customWidth="1"/>
    <col min="3862" max="3864" width="6.42578125" style="132" customWidth="1"/>
    <col min="3865" max="3868" width="14.42578125" style="132" customWidth="1"/>
    <col min="3869" max="4096" width="9.140625" style="132"/>
    <col min="4097" max="4097" width="5.28515625" style="132" customWidth="1"/>
    <col min="4098" max="4098" width="14.42578125" style="132" customWidth="1"/>
    <col min="4099" max="4102" width="29.28515625" style="132" customWidth="1"/>
    <col min="4103" max="4104" width="12.140625" style="132" customWidth="1"/>
    <col min="4105" max="4105" width="8.7109375" style="132" customWidth="1"/>
    <col min="4106" max="4110" width="9.85546875" style="132" customWidth="1"/>
    <col min="4111" max="4111" width="12.42578125" style="132" customWidth="1"/>
    <col min="4112" max="4117" width="9.85546875" style="132" customWidth="1"/>
    <col min="4118" max="4120" width="6.42578125" style="132" customWidth="1"/>
    <col min="4121" max="4124" width="14.42578125" style="132" customWidth="1"/>
    <col min="4125" max="4352" width="9.140625" style="132"/>
    <col min="4353" max="4353" width="5.28515625" style="132" customWidth="1"/>
    <col min="4354" max="4354" width="14.42578125" style="132" customWidth="1"/>
    <col min="4355" max="4358" width="29.28515625" style="132" customWidth="1"/>
    <col min="4359" max="4360" width="12.140625" style="132" customWidth="1"/>
    <col min="4361" max="4361" width="8.7109375" style="132" customWidth="1"/>
    <col min="4362" max="4366" width="9.85546875" style="132" customWidth="1"/>
    <col min="4367" max="4367" width="12.42578125" style="132" customWidth="1"/>
    <col min="4368" max="4373" width="9.85546875" style="132" customWidth="1"/>
    <col min="4374" max="4376" width="6.42578125" style="132" customWidth="1"/>
    <col min="4377" max="4380" width="14.42578125" style="132" customWidth="1"/>
    <col min="4381" max="4608" width="9.140625" style="132"/>
    <col min="4609" max="4609" width="5.28515625" style="132" customWidth="1"/>
    <col min="4610" max="4610" width="14.42578125" style="132" customWidth="1"/>
    <col min="4611" max="4614" width="29.28515625" style="132" customWidth="1"/>
    <col min="4615" max="4616" width="12.140625" style="132" customWidth="1"/>
    <col min="4617" max="4617" width="8.7109375" style="132" customWidth="1"/>
    <col min="4618" max="4622" width="9.85546875" style="132" customWidth="1"/>
    <col min="4623" max="4623" width="12.42578125" style="132" customWidth="1"/>
    <col min="4624" max="4629" width="9.85546875" style="132" customWidth="1"/>
    <col min="4630" max="4632" width="6.42578125" style="132" customWidth="1"/>
    <col min="4633" max="4636" width="14.42578125" style="132" customWidth="1"/>
    <col min="4637" max="4864" width="9.140625" style="132"/>
    <col min="4865" max="4865" width="5.28515625" style="132" customWidth="1"/>
    <col min="4866" max="4866" width="14.42578125" style="132" customWidth="1"/>
    <col min="4867" max="4870" width="29.28515625" style="132" customWidth="1"/>
    <col min="4871" max="4872" width="12.140625" style="132" customWidth="1"/>
    <col min="4873" max="4873" width="8.7109375" style="132" customWidth="1"/>
    <col min="4874" max="4878" width="9.85546875" style="132" customWidth="1"/>
    <col min="4879" max="4879" width="12.42578125" style="132" customWidth="1"/>
    <col min="4880" max="4885" width="9.85546875" style="132" customWidth="1"/>
    <col min="4886" max="4888" width="6.42578125" style="132" customWidth="1"/>
    <col min="4889" max="4892" width="14.42578125" style="132" customWidth="1"/>
    <col min="4893" max="5120" width="9.140625" style="132"/>
    <col min="5121" max="5121" width="5.28515625" style="132" customWidth="1"/>
    <col min="5122" max="5122" width="14.42578125" style="132" customWidth="1"/>
    <col min="5123" max="5126" width="29.28515625" style="132" customWidth="1"/>
    <col min="5127" max="5128" width="12.140625" style="132" customWidth="1"/>
    <col min="5129" max="5129" width="8.7109375" style="132" customWidth="1"/>
    <col min="5130" max="5134" width="9.85546875" style="132" customWidth="1"/>
    <col min="5135" max="5135" width="12.42578125" style="132" customWidth="1"/>
    <col min="5136" max="5141" width="9.85546875" style="132" customWidth="1"/>
    <col min="5142" max="5144" width="6.42578125" style="132" customWidth="1"/>
    <col min="5145" max="5148" width="14.42578125" style="132" customWidth="1"/>
    <col min="5149" max="5376" width="9.140625" style="132"/>
    <col min="5377" max="5377" width="5.28515625" style="132" customWidth="1"/>
    <col min="5378" max="5378" width="14.42578125" style="132" customWidth="1"/>
    <col min="5379" max="5382" width="29.28515625" style="132" customWidth="1"/>
    <col min="5383" max="5384" width="12.140625" style="132" customWidth="1"/>
    <col min="5385" max="5385" width="8.7109375" style="132" customWidth="1"/>
    <col min="5386" max="5390" width="9.85546875" style="132" customWidth="1"/>
    <col min="5391" max="5391" width="12.42578125" style="132" customWidth="1"/>
    <col min="5392" max="5397" width="9.85546875" style="132" customWidth="1"/>
    <col min="5398" max="5400" width="6.42578125" style="132" customWidth="1"/>
    <col min="5401" max="5404" width="14.42578125" style="132" customWidth="1"/>
    <col min="5405" max="5632" width="9.140625" style="132"/>
    <col min="5633" max="5633" width="5.28515625" style="132" customWidth="1"/>
    <col min="5634" max="5634" width="14.42578125" style="132" customWidth="1"/>
    <col min="5635" max="5638" width="29.28515625" style="132" customWidth="1"/>
    <col min="5639" max="5640" width="12.140625" style="132" customWidth="1"/>
    <col min="5641" max="5641" width="8.7109375" style="132" customWidth="1"/>
    <col min="5642" max="5646" width="9.85546875" style="132" customWidth="1"/>
    <col min="5647" max="5647" width="12.42578125" style="132" customWidth="1"/>
    <col min="5648" max="5653" width="9.85546875" style="132" customWidth="1"/>
    <col min="5654" max="5656" width="6.42578125" style="132" customWidth="1"/>
    <col min="5657" max="5660" width="14.42578125" style="132" customWidth="1"/>
    <col min="5661" max="5888" width="9.140625" style="132"/>
    <col min="5889" max="5889" width="5.28515625" style="132" customWidth="1"/>
    <col min="5890" max="5890" width="14.42578125" style="132" customWidth="1"/>
    <col min="5891" max="5894" width="29.28515625" style="132" customWidth="1"/>
    <col min="5895" max="5896" width="12.140625" style="132" customWidth="1"/>
    <col min="5897" max="5897" width="8.7109375" style="132" customWidth="1"/>
    <col min="5898" max="5902" width="9.85546875" style="132" customWidth="1"/>
    <col min="5903" max="5903" width="12.42578125" style="132" customWidth="1"/>
    <col min="5904" max="5909" width="9.85546875" style="132" customWidth="1"/>
    <col min="5910" max="5912" width="6.42578125" style="132" customWidth="1"/>
    <col min="5913" max="5916" width="14.42578125" style="132" customWidth="1"/>
    <col min="5917" max="6144" width="9.140625" style="132"/>
    <col min="6145" max="6145" width="5.28515625" style="132" customWidth="1"/>
    <col min="6146" max="6146" width="14.42578125" style="132" customWidth="1"/>
    <col min="6147" max="6150" width="29.28515625" style="132" customWidth="1"/>
    <col min="6151" max="6152" width="12.140625" style="132" customWidth="1"/>
    <col min="6153" max="6153" width="8.7109375" style="132" customWidth="1"/>
    <col min="6154" max="6158" width="9.85546875" style="132" customWidth="1"/>
    <col min="6159" max="6159" width="12.42578125" style="132" customWidth="1"/>
    <col min="6160" max="6165" width="9.85546875" style="132" customWidth="1"/>
    <col min="6166" max="6168" width="6.42578125" style="132" customWidth="1"/>
    <col min="6169" max="6172" width="14.42578125" style="132" customWidth="1"/>
    <col min="6173" max="6400" width="9.140625" style="132"/>
    <col min="6401" max="6401" width="5.28515625" style="132" customWidth="1"/>
    <col min="6402" max="6402" width="14.42578125" style="132" customWidth="1"/>
    <col min="6403" max="6406" width="29.28515625" style="132" customWidth="1"/>
    <col min="6407" max="6408" width="12.140625" style="132" customWidth="1"/>
    <col min="6409" max="6409" width="8.7109375" style="132" customWidth="1"/>
    <col min="6410" max="6414" width="9.85546875" style="132" customWidth="1"/>
    <col min="6415" max="6415" width="12.42578125" style="132" customWidth="1"/>
    <col min="6416" max="6421" width="9.85546875" style="132" customWidth="1"/>
    <col min="6422" max="6424" width="6.42578125" style="132" customWidth="1"/>
    <col min="6425" max="6428" width="14.42578125" style="132" customWidth="1"/>
    <col min="6429" max="6656" width="9.140625" style="132"/>
    <col min="6657" max="6657" width="5.28515625" style="132" customWidth="1"/>
    <col min="6658" max="6658" width="14.42578125" style="132" customWidth="1"/>
    <col min="6659" max="6662" width="29.28515625" style="132" customWidth="1"/>
    <col min="6663" max="6664" width="12.140625" style="132" customWidth="1"/>
    <col min="6665" max="6665" width="8.7109375" style="132" customWidth="1"/>
    <col min="6666" max="6670" width="9.85546875" style="132" customWidth="1"/>
    <col min="6671" max="6671" width="12.42578125" style="132" customWidth="1"/>
    <col min="6672" max="6677" width="9.85546875" style="132" customWidth="1"/>
    <col min="6678" max="6680" width="6.42578125" style="132" customWidth="1"/>
    <col min="6681" max="6684" width="14.42578125" style="132" customWidth="1"/>
    <col min="6685" max="6912" width="9.140625" style="132"/>
    <col min="6913" max="6913" width="5.28515625" style="132" customWidth="1"/>
    <col min="6914" max="6914" width="14.42578125" style="132" customWidth="1"/>
    <col min="6915" max="6918" width="29.28515625" style="132" customWidth="1"/>
    <col min="6919" max="6920" width="12.140625" style="132" customWidth="1"/>
    <col min="6921" max="6921" width="8.7109375" style="132" customWidth="1"/>
    <col min="6922" max="6926" width="9.85546875" style="132" customWidth="1"/>
    <col min="6927" max="6927" width="12.42578125" style="132" customWidth="1"/>
    <col min="6928" max="6933" width="9.85546875" style="132" customWidth="1"/>
    <col min="6934" max="6936" width="6.42578125" style="132" customWidth="1"/>
    <col min="6937" max="6940" width="14.42578125" style="132" customWidth="1"/>
    <col min="6941" max="7168" width="9.140625" style="132"/>
    <col min="7169" max="7169" width="5.28515625" style="132" customWidth="1"/>
    <col min="7170" max="7170" width="14.42578125" style="132" customWidth="1"/>
    <col min="7171" max="7174" width="29.28515625" style="132" customWidth="1"/>
    <col min="7175" max="7176" width="12.140625" style="132" customWidth="1"/>
    <col min="7177" max="7177" width="8.7109375" style="132" customWidth="1"/>
    <col min="7178" max="7182" width="9.85546875" style="132" customWidth="1"/>
    <col min="7183" max="7183" width="12.42578125" style="132" customWidth="1"/>
    <col min="7184" max="7189" width="9.85546875" style="132" customWidth="1"/>
    <col min="7190" max="7192" width="6.42578125" style="132" customWidth="1"/>
    <col min="7193" max="7196" width="14.42578125" style="132" customWidth="1"/>
    <col min="7197" max="7424" width="9.140625" style="132"/>
    <col min="7425" max="7425" width="5.28515625" style="132" customWidth="1"/>
    <col min="7426" max="7426" width="14.42578125" style="132" customWidth="1"/>
    <col min="7427" max="7430" width="29.28515625" style="132" customWidth="1"/>
    <col min="7431" max="7432" width="12.140625" style="132" customWidth="1"/>
    <col min="7433" max="7433" width="8.7109375" style="132" customWidth="1"/>
    <col min="7434" max="7438" width="9.85546875" style="132" customWidth="1"/>
    <col min="7439" max="7439" width="12.42578125" style="132" customWidth="1"/>
    <col min="7440" max="7445" width="9.85546875" style="132" customWidth="1"/>
    <col min="7446" max="7448" width="6.42578125" style="132" customWidth="1"/>
    <col min="7449" max="7452" width="14.42578125" style="132" customWidth="1"/>
    <col min="7453" max="7680" width="9.140625" style="132"/>
    <col min="7681" max="7681" width="5.28515625" style="132" customWidth="1"/>
    <col min="7682" max="7682" width="14.42578125" style="132" customWidth="1"/>
    <col min="7683" max="7686" width="29.28515625" style="132" customWidth="1"/>
    <col min="7687" max="7688" width="12.140625" style="132" customWidth="1"/>
    <col min="7689" max="7689" width="8.7109375" style="132" customWidth="1"/>
    <col min="7690" max="7694" width="9.85546875" style="132" customWidth="1"/>
    <col min="7695" max="7695" width="12.42578125" style="132" customWidth="1"/>
    <col min="7696" max="7701" width="9.85546875" style="132" customWidth="1"/>
    <col min="7702" max="7704" width="6.42578125" style="132" customWidth="1"/>
    <col min="7705" max="7708" width="14.42578125" style="132" customWidth="1"/>
    <col min="7709" max="7936" width="9.140625" style="132"/>
    <col min="7937" max="7937" width="5.28515625" style="132" customWidth="1"/>
    <col min="7938" max="7938" width="14.42578125" style="132" customWidth="1"/>
    <col min="7939" max="7942" width="29.28515625" style="132" customWidth="1"/>
    <col min="7943" max="7944" width="12.140625" style="132" customWidth="1"/>
    <col min="7945" max="7945" width="8.7109375" style="132" customWidth="1"/>
    <col min="7946" max="7950" width="9.85546875" style="132" customWidth="1"/>
    <col min="7951" max="7951" width="12.42578125" style="132" customWidth="1"/>
    <col min="7952" max="7957" width="9.85546875" style="132" customWidth="1"/>
    <col min="7958" max="7960" width="6.42578125" style="132" customWidth="1"/>
    <col min="7961" max="7964" width="14.42578125" style="132" customWidth="1"/>
    <col min="7965" max="8192" width="9.140625" style="132"/>
    <col min="8193" max="8193" width="5.28515625" style="132" customWidth="1"/>
    <col min="8194" max="8194" width="14.42578125" style="132" customWidth="1"/>
    <col min="8195" max="8198" width="29.28515625" style="132" customWidth="1"/>
    <col min="8199" max="8200" width="12.140625" style="132" customWidth="1"/>
    <col min="8201" max="8201" width="8.7109375" style="132" customWidth="1"/>
    <col min="8202" max="8206" width="9.85546875" style="132" customWidth="1"/>
    <col min="8207" max="8207" width="12.42578125" style="132" customWidth="1"/>
    <col min="8208" max="8213" width="9.85546875" style="132" customWidth="1"/>
    <col min="8214" max="8216" width="6.42578125" style="132" customWidth="1"/>
    <col min="8217" max="8220" width="14.42578125" style="132" customWidth="1"/>
    <col min="8221" max="8448" width="9.140625" style="132"/>
    <col min="8449" max="8449" width="5.28515625" style="132" customWidth="1"/>
    <col min="8450" max="8450" width="14.42578125" style="132" customWidth="1"/>
    <col min="8451" max="8454" width="29.28515625" style="132" customWidth="1"/>
    <col min="8455" max="8456" width="12.140625" style="132" customWidth="1"/>
    <col min="8457" max="8457" width="8.7109375" style="132" customWidth="1"/>
    <col min="8458" max="8462" width="9.85546875" style="132" customWidth="1"/>
    <col min="8463" max="8463" width="12.42578125" style="132" customWidth="1"/>
    <col min="8464" max="8469" width="9.85546875" style="132" customWidth="1"/>
    <col min="8470" max="8472" width="6.42578125" style="132" customWidth="1"/>
    <col min="8473" max="8476" width="14.42578125" style="132" customWidth="1"/>
    <col min="8477" max="8704" width="9.140625" style="132"/>
    <col min="8705" max="8705" width="5.28515625" style="132" customWidth="1"/>
    <col min="8706" max="8706" width="14.42578125" style="132" customWidth="1"/>
    <col min="8707" max="8710" width="29.28515625" style="132" customWidth="1"/>
    <col min="8711" max="8712" width="12.140625" style="132" customWidth="1"/>
    <col min="8713" max="8713" width="8.7109375" style="132" customWidth="1"/>
    <col min="8714" max="8718" width="9.85546875" style="132" customWidth="1"/>
    <col min="8719" max="8719" width="12.42578125" style="132" customWidth="1"/>
    <col min="8720" max="8725" width="9.85546875" style="132" customWidth="1"/>
    <col min="8726" max="8728" width="6.42578125" style="132" customWidth="1"/>
    <col min="8729" max="8732" width="14.42578125" style="132" customWidth="1"/>
    <col min="8733" max="8960" width="9.140625" style="132"/>
    <col min="8961" max="8961" width="5.28515625" style="132" customWidth="1"/>
    <col min="8962" max="8962" width="14.42578125" style="132" customWidth="1"/>
    <col min="8963" max="8966" width="29.28515625" style="132" customWidth="1"/>
    <col min="8967" max="8968" width="12.140625" style="132" customWidth="1"/>
    <col min="8969" max="8969" width="8.7109375" style="132" customWidth="1"/>
    <col min="8970" max="8974" width="9.85546875" style="132" customWidth="1"/>
    <col min="8975" max="8975" width="12.42578125" style="132" customWidth="1"/>
    <col min="8976" max="8981" width="9.85546875" style="132" customWidth="1"/>
    <col min="8982" max="8984" width="6.42578125" style="132" customWidth="1"/>
    <col min="8985" max="8988" width="14.42578125" style="132" customWidth="1"/>
    <col min="8989" max="9216" width="9.140625" style="132"/>
    <col min="9217" max="9217" width="5.28515625" style="132" customWidth="1"/>
    <col min="9218" max="9218" width="14.42578125" style="132" customWidth="1"/>
    <col min="9219" max="9222" width="29.28515625" style="132" customWidth="1"/>
    <col min="9223" max="9224" width="12.140625" style="132" customWidth="1"/>
    <col min="9225" max="9225" width="8.7109375" style="132" customWidth="1"/>
    <col min="9226" max="9230" width="9.85546875" style="132" customWidth="1"/>
    <col min="9231" max="9231" width="12.42578125" style="132" customWidth="1"/>
    <col min="9232" max="9237" width="9.85546875" style="132" customWidth="1"/>
    <col min="9238" max="9240" width="6.42578125" style="132" customWidth="1"/>
    <col min="9241" max="9244" width="14.42578125" style="132" customWidth="1"/>
    <col min="9245" max="9472" width="9.140625" style="132"/>
    <col min="9473" max="9473" width="5.28515625" style="132" customWidth="1"/>
    <col min="9474" max="9474" width="14.42578125" style="132" customWidth="1"/>
    <col min="9475" max="9478" width="29.28515625" style="132" customWidth="1"/>
    <col min="9479" max="9480" width="12.140625" style="132" customWidth="1"/>
    <col min="9481" max="9481" width="8.7109375" style="132" customWidth="1"/>
    <col min="9482" max="9486" width="9.85546875" style="132" customWidth="1"/>
    <col min="9487" max="9487" width="12.42578125" style="132" customWidth="1"/>
    <col min="9488" max="9493" width="9.85546875" style="132" customWidth="1"/>
    <col min="9494" max="9496" width="6.42578125" style="132" customWidth="1"/>
    <col min="9497" max="9500" width="14.42578125" style="132" customWidth="1"/>
    <col min="9501" max="9728" width="9.140625" style="132"/>
    <col min="9729" max="9729" width="5.28515625" style="132" customWidth="1"/>
    <col min="9730" max="9730" width="14.42578125" style="132" customWidth="1"/>
    <col min="9731" max="9734" width="29.28515625" style="132" customWidth="1"/>
    <col min="9735" max="9736" width="12.140625" style="132" customWidth="1"/>
    <col min="9737" max="9737" width="8.7109375" style="132" customWidth="1"/>
    <col min="9738" max="9742" width="9.85546875" style="132" customWidth="1"/>
    <col min="9743" max="9743" width="12.42578125" style="132" customWidth="1"/>
    <col min="9744" max="9749" width="9.85546875" style="132" customWidth="1"/>
    <col min="9750" max="9752" width="6.42578125" style="132" customWidth="1"/>
    <col min="9753" max="9756" width="14.42578125" style="132" customWidth="1"/>
    <col min="9757" max="9984" width="9.140625" style="132"/>
    <col min="9985" max="9985" width="5.28515625" style="132" customWidth="1"/>
    <col min="9986" max="9986" width="14.42578125" style="132" customWidth="1"/>
    <col min="9987" max="9990" width="29.28515625" style="132" customWidth="1"/>
    <col min="9991" max="9992" width="12.140625" style="132" customWidth="1"/>
    <col min="9993" max="9993" width="8.7109375" style="132" customWidth="1"/>
    <col min="9994" max="9998" width="9.85546875" style="132" customWidth="1"/>
    <col min="9999" max="9999" width="12.42578125" style="132" customWidth="1"/>
    <col min="10000" max="10005" width="9.85546875" style="132" customWidth="1"/>
    <col min="10006" max="10008" width="6.42578125" style="132" customWidth="1"/>
    <col min="10009" max="10012" width="14.42578125" style="132" customWidth="1"/>
    <col min="10013" max="10240" width="9.140625" style="132"/>
    <col min="10241" max="10241" width="5.28515625" style="132" customWidth="1"/>
    <col min="10242" max="10242" width="14.42578125" style="132" customWidth="1"/>
    <col min="10243" max="10246" width="29.28515625" style="132" customWidth="1"/>
    <col min="10247" max="10248" width="12.140625" style="132" customWidth="1"/>
    <col min="10249" max="10249" width="8.7109375" style="132" customWidth="1"/>
    <col min="10250" max="10254" width="9.85546875" style="132" customWidth="1"/>
    <col min="10255" max="10255" width="12.42578125" style="132" customWidth="1"/>
    <col min="10256" max="10261" width="9.85546875" style="132" customWidth="1"/>
    <col min="10262" max="10264" width="6.42578125" style="132" customWidth="1"/>
    <col min="10265" max="10268" width="14.42578125" style="132" customWidth="1"/>
    <col min="10269" max="10496" width="9.140625" style="132"/>
    <col min="10497" max="10497" width="5.28515625" style="132" customWidth="1"/>
    <col min="10498" max="10498" width="14.42578125" style="132" customWidth="1"/>
    <col min="10499" max="10502" width="29.28515625" style="132" customWidth="1"/>
    <col min="10503" max="10504" width="12.140625" style="132" customWidth="1"/>
    <col min="10505" max="10505" width="8.7109375" style="132" customWidth="1"/>
    <col min="10506" max="10510" width="9.85546875" style="132" customWidth="1"/>
    <col min="10511" max="10511" width="12.42578125" style="132" customWidth="1"/>
    <col min="10512" max="10517" width="9.85546875" style="132" customWidth="1"/>
    <col min="10518" max="10520" width="6.42578125" style="132" customWidth="1"/>
    <col min="10521" max="10524" width="14.42578125" style="132" customWidth="1"/>
    <col min="10525" max="10752" width="9.140625" style="132"/>
    <col min="10753" max="10753" width="5.28515625" style="132" customWidth="1"/>
    <col min="10754" max="10754" width="14.42578125" style="132" customWidth="1"/>
    <col min="10755" max="10758" width="29.28515625" style="132" customWidth="1"/>
    <col min="10759" max="10760" width="12.140625" style="132" customWidth="1"/>
    <col min="10761" max="10761" width="8.7109375" style="132" customWidth="1"/>
    <col min="10762" max="10766" width="9.85546875" style="132" customWidth="1"/>
    <col min="10767" max="10767" width="12.42578125" style="132" customWidth="1"/>
    <col min="10768" max="10773" width="9.85546875" style="132" customWidth="1"/>
    <col min="10774" max="10776" width="6.42578125" style="132" customWidth="1"/>
    <col min="10777" max="10780" width="14.42578125" style="132" customWidth="1"/>
    <col min="10781" max="11008" width="9.140625" style="132"/>
    <col min="11009" max="11009" width="5.28515625" style="132" customWidth="1"/>
    <col min="11010" max="11010" width="14.42578125" style="132" customWidth="1"/>
    <col min="11011" max="11014" width="29.28515625" style="132" customWidth="1"/>
    <col min="11015" max="11016" width="12.140625" style="132" customWidth="1"/>
    <col min="11017" max="11017" width="8.7109375" style="132" customWidth="1"/>
    <col min="11018" max="11022" width="9.85546875" style="132" customWidth="1"/>
    <col min="11023" max="11023" width="12.42578125" style="132" customWidth="1"/>
    <col min="11024" max="11029" width="9.85546875" style="132" customWidth="1"/>
    <col min="11030" max="11032" width="6.42578125" style="132" customWidth="1"/>
    <col min="11033" max="11036" width="14.42578125" style="132" customWidth="1"/>
    <col min="11037" max="11264" width="9.140625" style="132"/>
    <col min="11265" max="11265" width="5.28515625" style="132" customWidth="1"/>
    <col min="11266" max="11266" width="14.42578125" style="132" customWidth="1"/>
    <col min="11267" max="11270" width="29.28515625" style="132" customWidth="1"/>
    <col min="11271" max="11272" width="12.140625" style="132" customWidth="1"/>
    <col min="11273" max="11273" width="8.7109375" style="132" customWidth="1"/>
    <col min="11274" max="11278" width="9.85546875" style="132" customWidth="1"/>
    <col min="11279" max="11279" width="12.42578125" style="132" customWidth="1"/>
    <col min="11280" max="11285" width="9.85546875" style="132" customWidth="1"/>
    <col min="11286" max="11288" width="6.42578125" style="132" customWidth="1"/>
    <col min="11289" max="11292" width="14.42578125" style="132" customWidth="1"/>
    <col min="11293" max="11520" width="9.140625" style="132"/>
    <col min="11521" max="11521" width="5.28515625" style="132" customWidth="1"/>
    <col min="11522" max="11522" width="14.42578125" style="132" customWidth="1"/>
    <col min="11523" max="11526" width="29.28515625" style="132" customWidth="1"/>
    <col min="11527" max="11528" width="12.140625" style="132" customWidth="1"/>
    <col min="11529" max="11529" width="8.7109375" style="132" customWidth="1"/>
    <col min="11530" max="11534" width="9.85546875" style="132" customWidth="1"/>
    <col min="11535" max="11535" width="12.42578125" style="132" customWidth="1"/>
    <col min="11536" max="11541" width="9.85546875" style="132" customWidth="1"/>
    <col min="11542" max="11544" width="6.42578125" style="132" customWidth="1"/>
    <col min="11545" max="11548" width="14.42578125" style="132" customWidth="1"/>
    <col min="11549" max="11776" width="9.140625" style="132"/>
    <col min="11777" max="11777" width="5.28515625" style="132" customWidth="1"/>
    <col min="11778" max="11778" width="14.42578125" style="132" customWidth="1"/>
    <col min="11779" max="11782" width="29.28515625" style="132" customWidth="1"/>
    <col min="11783" max="11784" width="12.140625" style="132" customWidth="1"/>
    <col min="11785" max="11785" width="8.7109375" style="132" customWidth="1"/>
    <col min="11786" max="11790" width="9.85546875" style="132" customWidth="1"/>
    <col min="11791" max="11791" width="12.42578125" style="132" customWidth="1"/>
    <col min="11792" max="11797" width="9.85546875" style="132" customWidth="1"/>
    <col min="11798" max="11800" width="6.42578125" style="132" customWidth="1"/>
    <col min="11801" max="11804" width="14.42578125" style="132" customWidth="1"/>
    <col min="11805" max="12032" width="9.140625" style="132"/>
    <col min="12033" max="12033" width="5.28515625" style="132" customWidth="1"/>
    <col min="12034" max="12034" width="14.42578125" style="132" customWidth="1"/>
    <col min="12035" max="12038" width="29.28515625" style="132" customWidth="1"/>
    <col min="12039" max="12040" width="12.140625" style="132" customWidth="1"/>
    <col min="12041" max="12041" width="8.7109375" style="132" customWidth="1"/>
    <col min="12042" max="12046" width="9.85546875" style="132" customWidth="1"/>
    <col min="12047" max="12047" width="12.42578125" style="132" customWidth="1"/>
    <col min="12048" max="12053" width="9.85546875" style="132" customWidth="1"/>
    <col min="12054" max="12056" width="6.42578125" style="132" customWidth="1"/>
    <col min="12057" max="12060" width="14.42578125" style="132" customWidth="1"/>
    <col min="12061" max="12288" width="9.140625" style="132"/>
    <col min="12289" max="12289" width="5.28515625" style="132" customWidth="1"/>
    <col min="12290" max="12290" width="14.42578125" style="132" customWidth="1"/>
    <col min="12291" max="12294" width="29.28515625" style="132" customWidth="1"/>
    <col min="12295" max="12296" width="12.140625" style="132" customWidth="1"/>
    <col min="12297" max="12297" width="8.7109375" style="132" customWidth="1"/>
    <col min="12298" max="12302" width="9.85546875" style="132" customWidth="1"/>
    <col min="12303" max="12303" width="12.42578125" style="132" customWidth="1"/>
    <col min="12304" max="12309" width="9.85546875" style="132" customWidth="1"/>
    <col min="12310" max="12312" width="6.42578125" style="132" customWidth="1"/>
    <col min="12313" max="12316" width="14.42578125" style="132" customWidth="1"/>
    <col min="12317" max="12544" width="9.140625" style="132"/>
    <col min="12545" max="12545" width="5.28515625" style="132" customWidth="1"/>
    <col min="12546" max="12546" width="14.42578125" style="132" customWidth="1"/>
    <col min="12547" max="12550" width="29.28515625" style="132" customWidth="1"/>
    <col min="12551" max="12552" width="12.140625" style="132" customWidth="1"/>
    <col min="12553" max="12553" width="8.7109375" style="132" customWidth="1"/>
    <col min="12554" max="12558" width="9.85546875" style="132" customWidth="1"/>
    <col min="12559" max="12559" width="12.42578125" style="132" customWidth="1"/>
    <col min="12560" max="12565" width="9.85546875" style="132" customWidth="1"/>
    <col min="12566" max="12568" width="6.42578125" style="132" customWidth="1"/>
    <col min="12569" max="12572" width="14.42578125" style="132" customWidth="1"/>
    <col min="12573" max="12800" width="9.140625" style="132"/>
    <col min="12801" max="12801" width="5.28515625" style="132" customWidth="1"/>
    <col min="12802" max="12802" width="14.42578125" style="132" customWidth="1"/>
    <col min="12803" max="12806" width="29.28515625" style="132" customWidth="1"/>
    <col min="12807" max="12808" width="12.140625" style="132" customWidth="1"/>
    <col min="12809" max="12809" width="8.7109375" style="132" customWidth="1"/>
    <col min="12810" max="12814" width="9.85546875" style="132" customWidth="1"/>
    <col min="12815" max="12815" width="12.42578125" style="132" customWidth="1"/>
    <col min="12816" max="12821" width="9.85546875" style="132" customWidth="1"/>
    <col min="12822" max="12824" width="6.42578125" style="132" customWidth="1"/>
    <col min="12825" max="12828" width="14.42578125" style="132" customWidth="1"/>
    <col min="12829" max="13056" width="9.140625" style="132"/>
    <col min="13057" max="13057" width="5.28515625" style="132" customWidth="1"/>
    <col min="13058" max="13058" width="14.42578125" style="132" customWidth="1"/>
    <col min="13059" max="13062" width="29.28515625" style="132" customWidth="1"/>
    <col min="13063" max="13064" width="12.140625" style="132" customWidth="1"/>
    <col min="13065" max="13065" width="8.7109375" style="132" customWidth="1"/>
    <col min="13066" max="13070" width="9.85546875" style="132" customWidth="1"/>
    <col min="13071" max="13071" width="12.42578125" style="132" customWidth="1"/>
    <col min="13072" max="13077" width="9.85546875" style="132" customWidth="1"/>
    <col min="13078" max="13080" width="6.42578125" style="132" customWidth="1"/>
    <col min="13081" max="13084" width="14.42578125" style="132" customWidth="1"/>
    <col min="13085" max="13312" width="9.140625" style="132"/>
    <col min="13313" max="13313" width="5.28515625" style="132" customWidth="1"/>
    <col min="13314" max="13314" width="14.42578125" style="132" customWidth="1"/>
    <col min="13315" max="13318" width="29.28515625" style="132" customWidth="1"/>
    <col min="13319" max="13320" width="12.140625" style="132" customWidth="1"/>
    <col min="13321" max="13321" width="8.7109375" style="132" customWidth="1"/>
    <col min="13322" max="13326" width="9.85546875" style="132" customWidth="1"/>
    <col min="13327" max="13327" width="12.42578125" style="132" customWidth="1"/>
    <col min="13328" max="13333" width="9.85546875" style="132" customWidth="1"/>
    <col min="13334" max="13336" width="6.42578125" style="132" customWidth="1"/>
    <col min="13337" max="13340" width="14.42578125" style="132" customWidth="1"/>
    <col min="13341" max="13568" width="9.140625" style="132"/>
    <col min="13569" max="13569" width="5.28515625" style="132" customWidth="1"/>
    <col min="13570" max="13570" width="14.42578125" style="132" customWidth="1"/>
    <col min="13571" max="13574" width="29.28515625" style="132" customWidth="1"/>
    <col min="13575" max="13576" width="12.140625" style="132" customWidth="1"/>
    <col min="13577" max="13577" width="8.7109375" style="132" customWidth="1"/>
    <col min="13578" max="13582" width="9.85546875" style="132" customWidth="1"/>
    <col min="13583" max="13583" width="12.42578125" style="132" customWidth="1"/>
    <col min="13584" max="13589" width="9.85546875" style="132" customWidth="1"/>
    <col min="13590" max="13592" width="6.42578125" style="132" customWidth="1"/>
    <col min="13593" max="13596" width="14.42578125" style="132" customWidth="1"/>
    <col min="13597" max="13824" width="9.140625" style="132"/>
    <col min="13825" max="13825" width="5.28515625" style="132" customWidth="1"/>
    <col min="13826" max="13826" width="14.42578125" style="132" customWidth="1"/>
    <col min="13827" max="13830" width="29.28515625" style="132" customWidth="1"/>
    <col min="13831" max="13832" width="12.140625" style="132" customWidth="1"/>
    <col min="13833" max="13833" width="8.7109375" style="132" customWidth="1"/>
    <col min="13834" max="13838" width="9.85546875" style="132" customWidth="1"/>
    <col min="13839" max="13839" width="12.42578125" style="132" customWidth="1"/>
    <col min="13840" max="13845" width="9.85546875" style="132" customWidth="1"/>
    <col min="13846" max="13848" width="6.42578125" style="132" customWidth="1"/>
    <col min="13849" max="13852" width="14.42578125" style="132" customWidth="1"/>
    <col min="13853" max="14080" width="9.140625" style="132"/>
    <col min="14081" max="14081" width="5.28515625" style="132" customWidth="1"/>
    <col min="14082" max="14082" width="14.42578125" style="132" customWidth="1"/>
    <col min="14083" max="14086" width="29.28515625" style="132" customWidth="1"/>
    <col min="14087" max="14088" width="12.140625" style="132" customWidth="1"/>
    <col min="14089" max="14089" width="8.7109375" style="132" customWidth="1"/>
    <col min="14090" max="14094" width="9.85546875" style="132" customWidth="1"/>
    <col min="14095" max="14095" width="12.42578125" style="132" customWidth="1"/>
    <col min="14096" max="14101" width="9.85546875" style="132" customWidth="1"/>
    <col min="14102" max="14104" width="6.42578125" style="132" customWidth="1"/>
    <col min="14105" max="14108" width="14.42578125" style="132" customWidth="1"/>
    <col min="14109" max="14336" width="9.140625" style="132"/>
    <col min="14337" max="14337" width="5.28515625" style="132" customWidth="1"/>
    <col min="14338" max="14338" width="14.42578125" style="132" customWidth="1"/>
    <col min="14339" max="14342" width="29.28515625" style="132" customWidth="1"/>
    <col min="14343" max="14344" width="12.140625" style="132" customWidth="1"/>
    <col min="14345" max="14345" width="8.7109375" style="132" customWidth="1"/>
    <col min="14346" max="14350" width="9.85546875" style="132" customWidth="1"/>
    <col min="14351" max="14351" width="12.42578125" style="132" customWidth="1"/>
    <col min="14352" max="14357" width="9.85546875" style="132" customWidth="1"/>
    <col min="14358" max="14360" width="6.42578125" style="132" customWidth="1"/>
    <col min="14361" max="14364" width="14.42578125" style="132" customWidth="1"/>
    <col min="14365" max="14592" width="9.140625" style="132"/>
    <col min="14593" max="14593" width="5.28515625" style="132" customWidth="1"/>
    <col min="14594" max="14594" width="14.42578125" style="132" customWidth="1"/>
    <col min="14595" max="14598" width="29.28515625" style="132" customWidth="1"/>
    <col min="14599" max="14600" width="12.140625" style="132" customWidth="1"/>
    <col min="14601" max="14601" width="8.7109375" style="132" customWidth="1"/>
    <col min="14602" max="14606" width="9.85546875" style="132" customWidth="1"/>
    <col min="14607" max="14607" width="12.42578125" style="132" customWidth="1"/>
    <col min="14608" max="14613" width="9.85546875" style="132" customWidth="1"/>
    <col min="14614" max="14616" width="6.42578125" style="132" customWidth="1"/>
    <col min="14617" max="14620" width="14.42578125" style="132" customWidth="1"/>
    <col min="14621" max="14848" width="9.140625" style="132"/>
    <col min="14849" max="14849" width="5.28515625" style="132" customWidth="1"/>
    <col min="14850" max="14850" width="14.42578125" style="132" customWidth="1"/>
    <col min="14851" max="14854" width="29.28515625" style="132" customWidth="1"/>
    <col min="14855" max="14856" width="12.140625" style="132" customWidth="1"/>
    <col min="14857" max="14857" width="8.7109375" style="132" customWidth="1"/>
    <col min="14858" max="14862" width="9.85546875" style="132" customWidth="1"/>
    <col min="14863" max="14863" width="12.42578125" style="132" customWidth="1"/>
    <col min="14864" max="14869" width="9.85546875" style="132" customWidth="1"/>
    <col min="14870" max="14872" width="6.42578125" style="132" customWidth="1"/>
    <col min="14873" max="14876" width="14.42578125" style="132" customWidth="1"/>
    <col min="14877" max="15104" width="9.140625" style="132"/>
    <col min="15105" max="15105" width="5.28515625" style="132" customWidth="1"/>
    <col min="15106" max="15106" width="14.42578125" style="132" customWidth="1"/>
    <col min="15107" max="15110" width="29.28515625" style="132" customWidth="1"/>
    <col min="15111" max="15112" width="12.140625" style="132" customWidth="1"/>
    <col min="15113" max="15113" width="8.7109375" style="132" customWidth="1"/>
    <col min="15114" max="15118" width="9.85546875" style="132" customWidth="1"/>
    <col min="15119" max="15119" width="12.42578125" style="132" customWidth="1"/>
    <col min="15120" max="15125" width="9.85546875" style="132" customWidth="1"/>
    <col min="15126" max="15128" width="6.42578125" style="132" customWidth="1"/>
    <col min="15129" max="15132" width="14.42578125" style="132" customWidth="1"/>
    <col min="15133" max="15360" width="9.140625" style="132"/>
    <col min="15361" max="15361" width="5.28515625" style="132" customWidth="1"/>
    <col min="15362" max="15362" width="14.42578125" style="132" customWidth="1"/>
    <col min="15363" max="15366" width="29.28515625" style="132" customWidth="1"/>
    <col min="15367" max="15368" width="12.140625" style="132" customWidth="1"/>
    <col min="15369" max="15369" width="8.7109375" style="132" customWidth="1"/>
    <col min="15370" max="15374" width="9.85546875" style="132" customWidth="1"/>
    <col min="15375" max="15375" width="12.42578125" style="132" customWidth="1"/>
    <col min="15376" max="15381" width="9.85546875" style="132" customWidth="1"/>
    <col min="15382" max="15384" width="6.42578125" style="132" customWidth="1"/>
    <col min="15385" max="15388" width="14.42578125" style="132" customWidth="1"/>
    <col min="15389" max="15616" width="9.140625" style="132"/>
    <col min="15617" max="15617" width="5.28515625" style="132" customWidth="1"/>
    <col min="15618" max="15618" width="14.42578125" style="132" customWidth="1"/>
    <col min="15619" max="15622" width="29.28515625" style="132" customWidth="1"/>
    <col min="15623" max="15624" width="12.140625" style="132" customWidth="1"/>
    <col min="15625" max="15625" width="8.7109375" style="132" customWidth="1"/>
    <col min="15626" max="15630" width="9.85546875" style="132" customWidth="1"/>
    <col min="15631" max="15631" width="12.42578125" style="132" customWidth="1"/>
    <col min="15632" max="15637" width="9.85546875" style="132" customWidth="1"/>
    <col min="15638" max="15640" width="6.42578125" style="132" customWidth="1"/>
    <col min="15641" max="15644" width="14.42578125" style="132" customWidth="1"/>
    <col min="15645" max="15872" width="9.140625" style="132"/>
    <col min="15873" max="15873" width="5.28515625" style="132" customWidth="1"/>
    <col min="15874" max="15874" width="14.42578125" style="132" customWidth="1"/>
    <col min="15875" max="15878" width="29.28515625" style="132" customWidth="1"/>
    <col min="15879" max="15880" width="12.140625" style="132" customWidth="1"/>
    <col min="15881" max="15881" width="8.7109375" style="132" customWidth="1"/>
    <col min="15882" max="15886" width="9.85546875" style="132" customWidth="1"/>
    <col min="15887" max="15887" width="12.42578125" style="132" customWidth="1"/>
    <col min="15888" max="15893" width="9.85546875" style="132" customWidth="1"/>
    <col min="15894" max="15896" width="6.42578125" style="132" customWidth="1"/>
    <col min="15897" max="15900" width="14.42578125" style="132" customWidth="1"/>
    <col min="15901" max="16128" width="9.140625" style="132"/>
    <col min="16129" max="16129" width="5.28515625" style="132" customWidth="1"/>
    <col min="16130" max="16130" width="14.42578125" style="132" customWidth="1"/>
    <col min="16131" max="16134" width="29.28515625" style="132" customWidth="1"/>
    <col min="16135" max="16136" width="12.140625" style="132" customWidth="1"/>
    <col min="16137" max="16137" width="8.7109375" style="132" customWidth="1"/>
    <col min="16138" max="16142" width="9.85546875" style="132" customWidth="1"/>
    <col min="16143" max="16143" width="12.42578125" style="132" customWidth="1"/>
    <col min="16144" max="16149" width="9.85546875" style="132" customWidth="1"/>
    <col min="16150" max="16152" width="6.42578125" style="132" customWidth="1"/>
    <col min="16153" max="16156" width="14.42578125" style="132" customWidth="1"/>
    <col min="16157" max="16384" width="9.140625" style="132"/>
  </cols>
  <sheetData>
    <row r="1" spans="1:31" ht="15" customHeight="1" thickTop="1" x14ac:dyDescent="0.6">
      <c r="G1" s="217"/>
      <c r="H1" s="217"/>
      <c r="I1" s="217"/>
      <c r="J1" s="295"/>
      <c r="K1" s="295"/>
      <c r="L1" s="295"/>
      <c r="M1" s="295"/>
      <c r="N1" s="295"/>
      <c r="O1" s="296"/>
      <c r="P1" s="296"/>
      <c r="Q1" s="296"/>
      <c r="R1" s="296"/>
      <c r="S1" s="297"/>
      <c r="T1" s="295"/>
      <c r="U1" s="143"/>
      <c r="V1" s="143"/>
      <c r="W1" s="143"/>
      <c r="X1" s="143"/>
      <c r="Y1" s="145"/>
      <c r="Z1" s="145"/>
      <c r="AA1" s="145"/>
      <c r="AB1" s="145"/>
      <c r="AC1" s="145"/>
      <c r="AD1" s="145"/>
      <c r="AE1" s="143"/>
    </row>
    <row r="2" spans="1:31" ht="15" customHeight="1" x14ac:dyDescent="0.25">
      <c r="B2" s="143"/>
      <c r="G2" s="198"/>
      <c r="H2" s="198"/>
      <c r="I2" s="198"/>
      <c r="J2" s="143"/>
      <c r="K2" s="143"/>
      <c r="L2" s="143"/>
      <c r="M2" s="143"/>
      <c r="N2" s="143"/>
      <c r="O2" s="298"/>
      <c r="P2" s="298"/>
      <c r="Q2" s="298"/>
      <c r="R2" s="298"/>
      <c r="S2" s="145"/>
      <c r="T2" s="143"/>
      <c r="U2" s="143"/>
      <c r="V2" s="143"/>
      <c r="W2" s="143"/>
      <c r="X2" s="143"/>
      <c r="Y2" s="145"/>
      <c r="Z2" s="145"/>
      <c r="AA2" s="145"/>
      <c r="AB2" s="145"/>
      <c r="AC2" s="145"/>
      <c r="AD2" s="145"/>
      <c r="AE2" s="143"/>
    </row>
    <row r="3" spans="1:31" ht="15" customHeight="1" x14ac:dyDescent="0.25">
      <c r="G3" s="197"/>
      <c r="J3" s="143"/>
      <c r="K3" s="143"/>
      <c r="L3" s="143"/>
      <c r="M3" s="143"/>
      <c r="N3" s="143"/>
      <c r="O3" s="144"/>
      <c r="P3" s="144"/>
      <c r="Q3" s="144"/>
      <c r="R3" s="143"/>
      <c r="S3" s="143"/>
      <c r="T3" s="143"/>
      <c r="U3" s="143"/>
      <c r="V3" s="143"/>
      <c r="W3" s="143"/>
      <c r="X3" s="143"/>
      <c r="Y3" s="143"/>
      <c r="Z3" s="143"/>
      <c r="AA3" s="143"/>
      <c r="AB3" s="143"/>
      <c r="AC3" s="143"/>
      <c r="AD3" s="143"/>
      <c r="AE3" s="143"/>
    </row>
    <row r="4" spans="1:31" ht="15" customHeight="1" x14ac:dyDescent="0.5">
      <c r="A4" s="148"/>
      <c r="G4" s="280"/>
      <c r="H4" s="280"/>
      <c r="J4" s="190"/>
      <c r="K4" s="190"/>
      <c r="L4" s="151"/>
      <c r="M4" s="190"/>
      <c r="N4" s="190"/>
      <c r="O4" s="190"/>
      <c r="P4" s="190"/>
      <c r="Q4" s="190"/>
      <c r="R4" s="190"/>
      <c r="S4" s="150"/>
      <c r="T4" s="143"/>
      <c r="U4" s="143"/>
      <c r="V4" s="143"/>
      <c r="W4" s="143"/>
      <c r="X4" s="143"/>
      <c r="Y4" s="143"/>
      <c r="Z4" s="143"/>
      <c r="AA4" s="143"/>
      <c r="AB4" s="143"/>
      <c r="AC4" s="143"/>
      <c r="AD4" s="143"/>
      <c r="AE4" s="143"/>
    </row>
    <row r="5" spans="1:31" ht="15" customHeight="1" x14ac:dyDescent="0.5">
      <c r="A5" s="152"/>
      <c r="G5" s="1206"/>
      <c r="H5" s="1206"/>
      <c r="J5" s="190"/>
      <c r="K5" s="190"/>
      <c r="L5" s="151"/>
      <c r="M5" s="190"/>
      <c r="N5" s="190"/>
      <c r="O5" s="190"/>
      <c r="P5" s="190"/>
      <c r="Q5" s="190"/>
      <c r="R5" s="190"/>
      <c r="S5" s="150"/>
      <c r="T5" s="143"/>
      <c r="U5" s="143"/>
      <c r="V5" s="143"/>
      <c r="W5" s="143"/>
      <c r="X5" s="143"/>
      <c r="Y5" s="143"/>
      <c r="Z5" s="143"/>
      <c r="AA5" s="143"/>
      <c r="AB5" s="143"/>
      <c r="AC5" s="143"/>
      <c r="AD5" s="143"/>
      <c r="AE5" s="143"/>
    </row>
    <row r="6" spans="1:31" ht="33" x14ac:dyDescent="0.6">
      <c r="A6" s="152"/>
      <c r="C6" s="970" t="s">
        <v>139</v>
      </c>
      <c r="D6" s="970"/>
      <c r="E6" s="970"/>
      <c r="F6" s="970"/>
      <c r="G6" s="280"/>
      <c r="H6" s="280"/>
      <c r="J6" s="143"/>
      <c r="K6" s="143"/>
      <c r="L6" s="143"/>
      <c r="M6" s="143"/>
      <c r="N6" s="144"/>
      <c r="O6" s="144"/>
      <c r="P6" s="143"/>
      <c r="Q6" s="143"/>
      <c r="R6" s="143"/>
      <c r="S6" s="143"/>
      <c r="T6" s="143"/>
      <c r="U6" s="143"/>
      <c r="V6" s="143"/>
      <c r="W6" s="143"/>
      <c r="X6" s="143"/>
      <c r="Y6" s="143"/>
      <c r="Z6" s="143"/>
      <c r="AA6" s="143"/>
      <c r="AB6" s="143"/>
      <c r="AC6" s="143"/>
      <c r="AD6" s="143"/>
      <c r="AE6" s="143"/>
    </row>
    <row r="7" spans="1:31" ht="15" customHeight="1" x14ac:dyDescent="0.6">
      <c r="A7" s="152"/>
      <c r="C7" s="143"/>
      <c r="D7" s="143"/>
      <c r="E7" s="143"/>
      <c r="F7" s="198"/>
      <c r="G7" s="171"/>
      <c r="H7" s="171"/>
      <c r="K7" s="299"/>
      <c r="L7" s="299"/>
      <c r="M7" s="299"/>
      <c r="N7" s="299"/>
      <c r="O7" s="299"/>
      <c r="P7" s="299"/>
      <c r="Q7" s="299"/>
      <c r="R7" s="217"/>
      <c r="S7" s="150"/>
      <c r="T7" s="143"/>
      <c r="U7" s="143"/>
      <c r="V7" s="143"/>
      <c r="W7" s="970"/>
      <c r="X7" s="970"/>
      <c r="Y7" s="970"/>
      <c r="Z7" s="970"/>
      <c r="AA7" s="970"/>
      <c r="AB7" s="970"/>
      <c r="AC7" s="143"/>
      <c r="AD7" s="143"/>
      <c r="AE7" s="143"/>
    </row>
    <row r="8" spans="1:31" ht="15" customHeight="1" thickBot="1" x14ac:dyDescent="0.3">
      <c r="E8" s="143"/>
      <c r="F8" s="197"/>
      <c r="G8" s="199"/>
      <c r="H8" s="199"/>
      <c r="S8" s="290"/>
      <c r="T8" s="143"/>
      <c r="U8" s="143"/>
      <c r="V8" s="1195"/>
      <c r="W8" s="1195"/>
      <c r="X8" s="1195"/>
      <c r="Y8" s="1195"/>
      <c r="Z8" s="1195"/>
      <c r="AA8" s="1195"/>
      <c r="AB8" s="1195"/>
      <c r="AC8" s="1195"/>
      <c r="AD8" s="143"/>
      <c r="AE8" s="143"/>
    </row>
    <row r="9" spans="1:31" ht="24.95" customHeight="1" x14ac:dyDescent="0.25">
      <c r="C9" s="200"/>
      <c r="D9" s="201"/>
      <c r="E9" s="202"/>
      <c r="F9" s="203"/>
      <c r="G9" s="199"/>
      <c r="H9" s="199"/>
      <c r="S9" s="198"/>
      <c r="T9" s="143"/>
      <c r="U9" s="143"/>
      <c r="V9" s="143"/>
      <c r="W9" s="143"/>
      <c r="X9" s="143"/>
      <c r="Y9" s="143"/>
      <c r="Z9" s="143"/>
      <c r="AA9" s="143"/>
      <c r="AB9" s="143"/>
      <c r="AC9" s="143"/>
      <c r="AD9" s="143"/>
      <c r="AE9" s="143"/>
    </row>
    <row r="10" spans="1:31" ht="15.75" customHeight="1" x14ac:dyDescent="0.25">
      <c r="C10" s="184" t="s">
        <v>79</v>
      </c>
      <c r="D10" s="184" t="s">
        <v>80</v>
      </c>
      <c r="E10" s="184" t="s">
        <v>80</v>
      </c>
      <c r="F10" s="205" t="s">
        <v>81</v>
      </c>
      <c r="G10" s="199"/>
      <c r="H10" s="199"/>
      <c r="S10" s="280"/>
      <c r="T10" s="143"/>
      <c r="U10" s="143"/>
      <c r="V10" s="143"/>
      <c r="W10" s="280"/>
      <c r="X10" s="280"/>
      <c r="Y10" s="279"/>
      <c r="Z10" s="280"/>
      <c r="AA10" s="279"/>
      <c r="AB10" s="280"/>
      <c r="AC10" s="143"/>
      <c r="AD10" s="143"/>
      <c r="AE10" s="143"/>
    </row>
    <row r="11" spans="1:31" ht="15.75" customHeight="1" thickBot="1" x14ac:dyDescent="0.3">
      <c r="C11" s="300"/>
      <c r="D11" s="301"/>
      <c r="E11" s="196"/>
      <c r="F11" s="205"/>
      <c r="G11" s="199"/>
      <c r="H11" s="199"/>
      <c r="S11" s="185"/>
      <c r="T11" s="143"/>
      <c r="U11" s="143"/>
      <c r="V11" s="143"/>
      <c r="W11" s="990"/>
      <c r="X11" s="990"/>
      <c r="Y11" s="185"/>
      <c r="Z11" s="185"/>
      <c r="AA11" s="185"/>
      <c r="AB11" s="286"/>
      <c r="AC11" s="143"/>
      <c r="AD11" s="143"/>
      <c r="AE11" s="143"/>
    </row>
    <row r="12" spans="1:31" ht="16.5" customHeight="1" x14ac:dyDescent="0.25">
      <c r="C12" s="614"/>
      <c r="D12" s="620"/>
      <c r="E12" s="625"/>
      <c r="F12" s="615"/>
      <c r="G12" s="199"/>
      <c r="H12" s="199"/>
      <c r="S12" s="280"/>
      <c r="T12" s="143"/>
      <c r="U12" s="143"/>
      <c r="V12" s="143"/>
      <c r="W12" s="289"/>
      <c r="X12" s="289"/>
      <c r="Y12" s="288"/>
      <c r="Z12" s="289"/>
      <c r="AA12" s="185"/>
      <c r="AB12" s="280"/>
      <c r="AC12" s="143"/>
      <c r="AD12" s="143"/>
      <c r="AE12" s="143"/>
    </row>
    <row r="13" spans="1:31" ht="15.75" customHeight="1" x14ac:dyDescent="0.25">
      <c r="C13" s="626"/>
      <c r="D13" s="621"/>
      <c r="E13" s="627"/>
      <c r="F13" s="618"/>
      <c r="G13" s="199"/>
      <c r="H13" s="199"/>
      <c r="S13" s="143"/>
      <c r="T13" s="143"/>
      <c r="U13" s="143"/>
      <c r="V13" s="143"/>
      <c r="W13" s="1190"/>
      <c r="X13" s="1190"/>
      <c r="Y13" s="144"/>
      <c r="Z13" s="143"/>
      <c r="AA13" s="144"/>
      <c r="AB13" s="143"/>
      <c r="AC13" s="143"/>
      <c r="AD13" s="143"/>
      <c r="AE13" s="143"/>
    </row>
    <row r="14" spans="1:31" ht="15.75" customHeight="1" x14ac:dyDescent="0.25">
      <c r="C14" s="626"/>
      <c r="D14" s="621"/>
      <c r="E14" s="627"/>
      <c r="F14" s="618"/>
      <c r="G14" s="199"/>
      <c r="H14" s="199"/>
      <c r="S14" s="291"/>
      <c r="T14" s="143"/>
      <c r="U14" s="143"/>
      <c r="V14" s="143"/>
      <c r="W14" s="1190"/>
      <c r="X14" s="1190"/>
      <c r="Y14" s="190"/>
      <c r="Z14" s="190"/>
      <c r="AA14" s="190"/>
      <c r="AB14" s="291"/>
      <c r="AC14" s="143"/>
      <c r="AD14" s="143"/>
      <c r="AE14" s="143"/>
    </row>
    <row r="15" spans="1:31" ht="15.75" customHeight="1" x14ac:dyDescent="0.25">
      <c r="C15" s="626"/>
      <c r="D15" s="621"/>
      <c r="E15" s="627"/>
      <c r="F15" s="618"/>
      <c r="G15" s="199"/>
      <c r="H15" s="199"/>
      <c r="S15" s="291"/>
      <c r="T15" s="143"/>
      <c r="U15" s="143"/>
      <c r="V15" s="143"/>
      <c r="W15" s="1190"/>
      <c r="X15" s="1190"/>
      <c r="Y15" s="190"/>
      <c r="Z15" s="190"/>
      <c r="AA15" s="190"/>
      <c r="AB15" s="291"/>
      <c r="AC15" s="143"/>
      <c r="AD15" s="143"/>
      <c r="AE15" s="143"/>
    </row>
    <row r="16" spans="1:31" ht="15.75" customHeight="1" x14ac:dyDescent="0.25">
      <c r="C16" s="626"/>
      <c r="D16" s="621"/>
      <c r="E16" s="627"/>
      <c r="F16" s="628"/>
      <c r="G16" s="199"/>
      <c r="H16" s="199"/>
      <c r="I16" s="143"/>
      <c r="S16" s="291"/>
      <c r="T16" s="143"/>
      <c r="U16" s="143"/>
      <c r="V16" s="143"/>
      <c r="W16" s="1190"/>
      <c r="X16" s="1190"/>
      <c r="Y16" s="190"/>
      <c r="Z16" s="190"/>
      <c r="AA16" s="190"/>
      <c r="AB16" s="291"/>
      <c r="AC16" s="143"/>
      <c r="AD16" s="143"/>
      <c r="AE16" s="143"/>
    </row>
    <row r="17" spans="1:31" ht="16.5" customHeight="1" x14ac:dyDescent="0.25">
      <c r="C17" s="626"/>
      <c r="D17" s="621"/>
      <c r="E17" s="627"/>
      <c r="F17" s="628"/>
      <c r="G17" s="199"/>
      <c r="H17" s="199"/>
      <c r="I17" s="143"/>
      <c r="S17" s="291"/>
      <c r="T17" s="143"/>
      <c r="U17" s="143"/>
      <c r="V17" s="143"/>
      <c r="W17" s="1190"/>
      <c r="X17" s="1190"/>
      <c r="Y17" s="190"/>
      <c r="Z17" s="190"/>
      <c r="AA17" s="190"/>
      <c r="AB17" s="291"/>
      <c r="AC17" s="143"/>
      <c r="AD17" s="143"/>
      <c r="AE17" s="143"/>
    </row>
    <row r="18" spans="1:31" ht="16.5" customHeight="1" x14ac:dyDescent="0.25">
      <c r="C18" s="616"/>
      <c r="D18" s="621"/>
      <c r="E18" s="622"/>
      <c r="F18" s="618"/>
      <c r="G18" s="199"/>
      <c r="H18" s="199"/>
      <c r="I18" s="143"/>
      <c r="S18" s="291"/>
      <c r="T18" s="143"/>
      <c r="U18" s="143"/>
      <c r="V18" s="143"/>
      <c r="W18" s="1190"/>
      <c r="X18" s="1190"/>
      <c r="Y18" s="190"/>
      <c r="Z18" s="190"/>
      <c r="AA18" s="190"/>
      <c r="AB18" s="291"/>
      <c r="AC18" s="143"/>
      <c r="AD18" s="143"/>
      <c r="AE18" s="143"/>
    </row>
    <row r="19" spans="1:31" ht="15.75" customHeight="1" x14ac:dyDescent="0.25">
      <c r="C19" s="616"/>
      <c r="D19" s="621"/>
      <c r="E19" s="622"/>
      <c r="F19" s="618"/>
      <c r="G19" s="199"/>
      <c r="H19" s="199"/>
      <c r="I19" s="172"/>
      <c r="S19" s="190"/>
      <c r="T19" s="143"/>
      <c r="U19" s="143"/>
      <c r="V19" s="143"/>
      <c r="W19" s="1190"/>
      <c r="X19" s="1190"/>
      <c r="Y19" s="190"/>
      <c r="Z19" s="190"/>
      <c r="AA19" s="190"/>
      <c r="AB19" s="190"/>
      <c r="AC19" s="143"/>
      <c r="AD19" s="143"/>
      <c r="AE19" s="143"/>
    </row>
    <row r="20" spans="1:31" ht="16.5" customHeight="1" x14ac:dyDescent="0.25">
      <c r="C20" s="616"/>
      <c r="D20" s="621"/>
      <c r="E20" s="622"/>
      <c r="F20" s="618"/>
      <c r="G20" s="199"/>
      <c r="H20" s="199"/>
      <c r="I20" s="172"/>
      <c r="S20" s="291"/>
      <c r="T20" s="143"/>
      <c r="U20" s="143"/>
      <c r="V20" s="143"/>
      <c r="W20" s="1190"/>
      <c r="X20" s="1190"/>
      <c r="Y20" s="144"/>
      <c r="Z20" s="143"/>
      <c r="AA20" s="171"/>
      <c r="AB20" s="291"/>
      <c r="AC20" s="143"/>
      <c r="AD20" s="143"/>
      <c r="AE20" s="143"/>
    </row>
    <row r="21" spans="1:31" ht="15.75" x14ac:dyDescent="0.25">
      <c r="C21" s="616"/>
      <c r="D21" s="621"/>
      <c r="E21" s="622"/>
      <c r="F21" s="618"/>
      <c r="G21" s="199"/>
      <c r="H21" s="199"/>
      <c r="I21" s="177"/>
      <c r="S21" s="190"/>
      <c r="T21" s="143"/>
      <c r="U21" s="143"/>
      <c r="V21" s="143"/>
      <c r="W21" s="1190"/>
      <c r="X21" s="1190"/>
      <c r="Y21" s="144"/>
      <c r="Z21" s="143"/>
      <c r="AA21" s="144"/>
      <c r="AB21" s="190"/>
      <c r="AC21" s="143"/>
      <c r="AD21" s="143"/>
      <c r="AE21" s="143"/>
    </row>
    <row r="22" spans="1:31" ht="15.75" x14ac:dyDescent="0.25">
      <c r="C22" s="616"/>
      <c r="D22" s="621"/>
      <c r="E22" s="622"/>
      <c r="F22" s="618"/>
      <c r="G22" s="199"/>
      <c r="H22" s="199"/>
      <c r="I22" s="177"/>
      <c r="S22" s="292"/>
      <c r="T22" s="143"/>
      <c r="U22" s="143"/>
      <c r="V22" s="143"/>
      <c r="W22" s="1190"/>
      <c r="X22" s="1190"/>
      <c r="Y22" s="144"/>
      <c r="Z22" s="143"/>
      <c r="AA22" s="171"/>
      <c r="AB22" s="292"/>
      <c r="AC22" s="143"/>
      <c r="AD22" s="143"/>
      <c r="AE22" s="143"/>
    </row>
    <row r="23" spans="1:31" ht="15.75" x14ac:dyDescent="0.25">
      <c r="C23" s="619"/>
      <c r="D23" s="621"/>
      <c r="E23" s="622"/>
      <c r="F23" s="618"/>
      <c r="G23" s="199"/>
      <c r="H23" s="199"/>
      <c r="I23" s="198"/>
      <c r="S23" s="143"/>
      <c r="T23" s="143"/>
      <c r="U23" s="143"/>
      <c r="V23" s="143"/>
      <c r="W23" s="143"/>
      <c r="X23" s="143"/>
      <c r="Y23" s="143"/>
      <c r="Z23" s="143"/>
      <c r="AA23" s="143"/>
      <c r="AB23" s="143"/>
      <c r="AC23" s="143"/>
      <c r="AD23" s="143"/>
      <c r="AE23" s="143"/>
    </row>
    <row r="24" spans="1:31" ht="15.75" x14ac:dyDescent="0.25">
      <c r="C24" s="616"/>
      <c r="D24" s="621"/>
      <c r="E24" s="622"/>
      <c r="F24" s="618"/>
      <c r="G24" s="1207"/>
      <c r="H24" s="1207"/>
      <c r="S24" s="143"/>
      <c r="T24" s="143"/>
      <c r="U24" s="143"/>
      <c r="V24" s="143"/>
      <c r="W24" s="143"/>
      <c r="X24" s="143"/>
      <c r="Y24" s="143"/>
      <c r="Z24" s="143"/>
      <c r="AA24" s="143"/>
      <c r="AB24" s="143"/>
      <c r="AC24" s="143"/>
      <c r="AD24" s="143"/>
      <c r="AE24" s="143"/>
    </row>
    <row r="25" spans="1:31" ht="15.75" x14ac:dyDescent="0.25">
      <c r="C25" s="616"/>
      <c r="D25" s="621"/>
      <c r="E25" s="622"/>
      <c r="F25" s="618"/>
      <c r="G25" s="1207"/>
      <c r="H25" s="1207"/>
      <c r="S25" s="143"/>
      <c r="T25" s="143"/>
      <c r="U25" s="143"/>
      <c r="V25" s="143"/>
      <c r="W25" s="970"/>
      <c r="X25" s="970"/>
      <c r="Y25" s="970"/>
      <c r="Z25" s="970"/>
      <c r="AA25" s="970"/>
      <c r="AB25" s="970"/>
      <c r="AC25" s="143"/>
      <c r="AD25" s="143"/>
      <c r="AE25" s="143"/>
    </row>
    <row r="26" spans="1:31" ht="15.75" customHeight="1" x14ac:dyDescent="0.25">
      <c r="C26" s="616"/>
      <c r="D26" s="621"/>
      <c r="E26" s="622"/>
      <c r="F26" s="618"/>
      <c r="G26" s="1207"/>
      <c r="H26" s="1207"/>
      <c r="S26" s="143"/>
      <c r="T26" s="143"/>
      <c r="U26" s="143"/>
      <c r="V26" s="143"/>
      <c r="W26" s="970"/>
      <c r="X26" s="970"/>
      <c r="Y26" s="970"/>
      <c r="Z26" s="970"/>
      <c r="AA26" s="970"/>
      <c r="AB26" s="970"/>
      <c r="AC26" s="143"/>
      <c r="AD26" s="143"/>
      <c r="AE26" s="143"/>
    </row>
    <row r="27" spans="1:31" ht="15.75" customHeight="1" x14ac:dyDescent="0.25">
      <c r="C27" s="616"/>
      <c r="D27" s="621"/>
      <c r="E27" s="622"/>
      <c r="F27" s="618"/>
      <c r="G27" s="1208"/>
      <c r="H27" s="1208"/>
      <c r="S27" s="143"/>
      <c r="T27" s="143"/>
      <c r="U27" s="143"/>
      <c r="V27" s="1209"/>
      <c r="W27" s="1209"/>
      <c r="X27" s="1209"/>
      <c r="Y27" s="1209"/>
      <c r="Z27" s="1209"/>
      <c r="AA27" s="1209"/>
      <c r="AB27" s="1209"/>
      <c r="AC27" s="1209"/>
      <c r="AD27" s="143"/>
      <c r="AE27" s="143"/>
    </row>
    <row r="28" spans="1:31" ht="15.75" customHeight="1" x14ac:dyDescent="0.25">
      <c r="C28" s="616"/>
      <c r="D28" s="621"/>
      <c r="E28" s="622"/>
      <c r="F28" s="618"/>
      <c r="G28" s="1207"/>
      <c r="H28" s="1207"/>
      <c r="S28" s="143"/>
      <c r="T28" s="143"/>
      <c r="U28" s="143"/>
      <c r="V28" s="1209"/>
      <c r="W28" s="1209"/>
      <c r="X28" s="1209"/>
      <c r="Y28" s="1209"/>
      <c r="Z28" s="1209"/>
      <c r="AA28" s="1209"/>
      <c r="AB28" s="1209"/>
      <c r="AC28" s="1209"/>
      <c r="AD28" s="143"/>
      <c r="AE28" s="143"/>
    </row>
    <row r="29" spans="1:31" ht="15.75" customHeight="1" x14ac:dyDescent="0.25">
      <c r="C29" s="616"/>
      <c r="D29" s="621"/>
      <c r="E29" s="622"/>
      <c r="F29" s="618"/>
      <c r="G29" s="1208"/>
      <c r="H29" s="1208"/>
      <c r="S29" s="143"/>
      <c r="T29" s="143"/>
      <c r="U29" s="143"/>
      <c r="V29" s="143"/>
      <c r="W29" s="143"/>
      <c r="X29" s="143"/>
      <c r="Y29" s="143"/>
      <c r="Z29" s="143"/>
      <c r="AA29" s="143"/>
      <c r="AB29" s="143"/>
      <c r="AC29" s="143"/>
      <c r="AD29" s="143"/>
      <c r="AE29" s="143"/>
    </row>
    <row r="30" spans="1:31" ht="15.75" customHeight="1" x14ac:dyDescent="0.25">
      <c r="B30" s="171"/>
      <c r="C30" s="616"/>
      <c r="D30" s="621"/>
      <c r="E30" s="622"/>
      <c r="F30" s="618"/>
      <c r="G30" s="1210"/>
      <c r="H30" s="1210"/>
      <c r="S30" s="143"/>
      <c r="T30" s="143"/>
      <c r="U30" s="143"/>
      <c r="V30" s="143"/>
      <c r="W30" s="280"/>
      <c r="X30" s="280"/>
      <c r="Y30" s="279"/>
      <c r="Z30" s="280"/>
      <c r="AA30" s="279"/>
      <c r="AB30" s="280"/>
      <c r="AC30" s="143"/>
      <c r="AD30" s="143"/>
      <c r="AE30" s="143"/>
    </row>
    <row r="31" spans="1:31" ht="16.5" thickBot="1" x14ac:dyDescent="0.3">
      <c r="A31" s="167"/>
      <c r="B31" s="154"/>
      <c r="C31" s="616"/>
      <c r="D31" s="623"/>
      <c r="E31" s="624"/>
      <c r="F31" s="618"/>
      <c r="G31" s="154"/>
      <c r="H31" s="155"/>
      <c r="S31" s="143"/>
      <c r="T31" s="143"/>
      <c r="U31" s="143"/>
      <c r="V31" s="143"/>
      <c r="W31" s="990"/>
      <c r="X31" s="990"/>
      <c r="Y31" s="185"/>
      <c r="Z31" s="185"/>
      <c r="AA31" s="185"/>
      <c r="AB31" s="286"/>
      <c r="AC31" s="143"/>
      <c r="AD31" s="143"/>
      <c r="AE31" s="143"/>
    </row>
    <row r="32" spans="1:31" ht="16.5" thickTop="1" x14ac:dyDescent="0.25">
      <c r="A32" s="167"/>
      <c r="B32" s="154"/>
      <c r="C32" s="208"/>
      <c r="D32" s="209"/>
      <c r="E32" s="210"/>
      <c r="F32" s="629"/>
      <c r="G32" s="154"/>
      <c r="H32" s="155"/>
      <c r="S32" s="143"/>
      <c r="T32" s="143"/>
      <c r="U32" s="143"/>
      <c r="V32" s="143"/>
      <c r="W32" s="289"/>
      <c r="X32" s="289"/>
      <c r="Y32" s="288"/>
      <c r="Z32" s="289"/>
      <c r="AA32" s="185"/>
      <c r="AB32" s="280"/>
      <c r="AC32" s="143"/>
      <c r="AD32" s="143"/>
      <c r="AE32" s="143"/>
    </row>
    <row r="33" spans="1:31" ht="15.75" x14ac:dyDescent="0.25">
      <c r="A33" s="167"/>
      <c r="B33" s="154"/>
      <c r="C33" s="211"/>
      <c r="D33" s="207"/>
      <c r="E33" s="212" t="s">
        <v>82</v>
      </c>
      <c r="F33" s="630">
        <f>SUM(F12:F31)</f>
        <v>0</v>
      </c>
      <c r="G33" s="154"/>
      <c r="H33" s="155"/>
      <c r="S33" s="143"/>
      <c r="T33" s="143"/>
      <c r="U33" s="143"/>
      <c r="V33" s="143"/>
      <c r="W33" s="1190"/>
      <c r="X33" s="1190"/>
      <c r="Y33" s="144"/>
      <c r="Z33" s="143"/>
      <c r="AA33" s="144"/>
      <c r="AB33" s="143"/>
      <c r="AC33" s="143"/>
      <c r="AD33" s="143"/>
      <c r="AE33" s="143"/>
    </row>
    <row r="34" spans="1:31" ht="15.75" x14ac:dyDescent="0.25">
      <c r="A34" s="167"/>
      <c r="B34" s="154"/>
      <c r="C34" s="213"/>
      <c r="D34" s="207"/>
      <c r="E34" s="207"/>
      <c r="F34" s="630"/>
      <c r="G34" s="154"/>
      <c r="H34" s="155"/>
      <c r="S34" s="143"/>
      <c r="T34" s="143"/>
      <c r="U34" s="143"/>
      <c r="V34" s="143"/>
      <c r="W34" s="1190"/>
      <c r="X34" s="1190"/>
      <c r="Y34" s="190"/>
      <c r="Z34" s="190"/>
      <c r="AA34" s="190"/>
      <c r="AB34" s="291"/>
      <c r="AC34" s="143"/>
      <c r="AD34" s="143"/>
      <c r="AE34" s="143"/>
    </row>
    <row r="35" spans="1:31" ht="16.5" thickBot="1" x14ac:dyDescent="0.3">
      <c r="A35" s="167"/>
      <c r="B35" s="154"/>
      <c r="C35" s="214"/>
      <c r="D35" s="215"/>
      <c r="E35" s="216" t="s">
        <v>83</v>
      </c>
      <c r="F35" s="631">
        <f>ROUNDUP(F33,-1)</f>
        <v>0</v>
      </c>
      <c r="G35" s="154"/>
      <c r="H35" s="155"/>
      <c r="S35" s="143"/>
      <c r="T35" s="143"/>
      <c r="U35" s="143"/>
      <c r="V35" s="143"/>
      <c r="W35" s="1190"/>
      <c r="X35" s="1190"/>
      <c r="Y35" s="190"/>
      <c r="Z35" s="190"/>
      <c r="AA35" s="190"/>
      <c r="AB35" s="190"/>
      <c r="AC35" s="143"/>
      <c r="AD35" s="143"/>
      <c r="AE35" s="143"/>
    </row>
    <row r="36" spans="1:31" ht="15.75" x14ac:dyDescent="0.25">
      <c r="A36" s="167"/>
      <c r="B36" s="154"/>
      <c r="C36" s="164"/>
      <c r="D36" s="160"/>
      <c r="E36" s="169"/>
      <c r="F36" s="169"/>
      <c r="G36" s="154"/>
      <c r="H36" s="155"/>
      <c r="S36" s="143"/>
      <c r="T36" s="143"/>
      <c r="U36" s="143"/>
      <c r="V36" s="143"/>
      <c r="W36" s="1190"/>
      <c r="X36" s="1190"/>
      <c r="Y36" s="144"/>
      <c r="Z36" s="143"/>
      <c r="AA36" s="144"/>
      <c r="AB36" s="291"/>
      <c r="AC36" s="143"/>
      <c r="AD36" s="143"/>
      <c r="AE36" s="143"/>
    </row>
    <row r="37" spans="1:31" x14ac:dyDescent="0.25">
      <c r="A37" s="167"/>
      <c r="B37" s="154"/>
      <c r="C37" s="162"/>
      <c r="D37" s="162"/>
      <c r="E37" s="162"/>
      <c r="F37" s="162"/>
      <c r="G37" s="154"/>
      <c r="H37" s="162"/>
      <c r="S37" s="143"/>
      <c r="T37" s="143"/>
      <c r="U37" s="143"/>
      <c r="V37" s="143"/>
      <c r="W37" s="1190"/>
      <c r="X37" s="1190"/>
      <c r="Y37" s="144"/>
      <c r="Z37" s="143"/>
      <c r="AA37" s="144"/>
      <c r="AB37" s="190"/>
      <c r="AC37" s="143"/>
      <c r="AD37" s="143"/>
      <c r="AE37" s="143"/>
    </row>
    <row r="38" spans="1:31" x14ac:dyDescent="0.25">
      <c r="A38" s="167"/>
      <c r="B38" s="154"/>
      <c r="C38" s="160"/>
      <c r="D38" s="160"/>
      <c r="E38" s="162"/>
      <c r="F38" s="169"/>
      <c r="G38" s="154"/>
      <c r="H38" s="162"/>
      <c r="I38" s="171"/>
      <c r="J38" s="171"/>
      <c r="K38" s="171"/>
      <c r="L38" s="199"/>
      <c r="M38" s="143"/>
      <c r="S38" s="143"/>
      <c r="T38" s="143"/>
      <c r="U38" s="143"/>
      <c r="V38" s="143"/>
      <c r="W38" s="1190"/>
      <c r="X38" s="1190"/>
      <c r="Y38" s="144"/>
      <c r="Z38" s="143"/>
      <c r="AA38" s="144"/>
      <c r="AB38" s="292"/>
      <c r="AC38" s="143"/>
      <c r="AD38" s="143"/>
      <c r="AE38" s="143"/>
    </row>
    <row r="39" spans="1:31" x14ac:dyDescent="0.25">
      <c r="A39" s="167"/>
      <c r="B39" s="154"/>
      <c r="C39" s="160"/>
      <c r="D39" s="160"/>
      <c r="E39" s="162"/>
      <c r="F39" s="162"/>
      <c r="G39" s="154"/>
      <c r="H39" s="162"/>
      <c r="I39" s="171"/>
      <c r="J39" s="171"/>
      <c r="K39" s="171"/>
      <c r="L39" s="199"/>
      <c r="M39" s="143"/>
      <c r="S39" s="143"/>
      <c r="T39" s="143"/>
      <c r="U39" s="143"/>
      <c r="V39" s="143"/>
      <c r="W39" s="1190"/>
      <c r="X39" s="1190"/>
      <c r="Y39" s="190"/>
      <c r="Z39" s="190"/>
      <c r="AA39" s="190"/>
      <c r="AB39" s="190"/>
      <c r="AC39" s="143"/>
      <c r="AD39" s="143"/>
      <c r="AE39" s="143"/>
    </row>
    <row r="40" spans="1:31" x14ac:dyDescent="0.25">
      <c r="A40" s="167"/>
      <c r="B40" s="154"/>
      <c r="C40" s="160"/>
      <c r="D40" s="160"/>
      <c r="E40" s="162"/>
      <c r="F40" s="162"/>
      <c r="G40" s="154"/>
      <c r="H40" s="162"/>
      <c r="I40" s="171"/>
      <c r="J40" s="171"/>
      <c r="K40" s="171"/>
      <c r="L40" s="199"/>
      <c r="M40" s="143"/>
      <c r="N40" s="143"/>
      <c r="O40" s="144"/>
      <c r="P40" s="144"/>
      <c r="Q40" s="144"/>
      <c r="R40" s="143"/>
      <c r="S40" s="143"/>
      <c r="T40" s="143"/>
      <c r="U40" s="143"/>
      <c r="V40" s="143"/>
      <c r="W40" s="1190"/>
      <c r="X40" s="1190"/>
      <c r="Y40" s="144"/>
      <c r="Z40" s="143"/>
      <c r="AA40" s="171"/>
      <c r="AB40" s="291"/>
      <c r="AC40" s="143"/>
      <c r="AD40" s="143"/>
      <c r="AE40" s="143"/>
    </row>
    <row r="41" spans="1:31" x14ac:dyDescent="0.25">
      <c r="A41" s="167"/>
      <c r="B41" s="154"/>
      <c r="C41" s="162"/>
      <c r="D41" s="162"/>
      <c r="E41" s="162"/>
      <c r="F41" s="162"/>
      <c r="G41" s="154"/>
      <c r="H41" s="158"/>
      <c r="I41" s="280"/>
      <c r="J41" s="280"/>
      <c r="K41" s="280"/>
      <c r="L41" s="280"/>
      <c r="M41" s="143"/>
      <c r="N41" s="143"/>
      <c r="O41" s="144"/>
      <c r="P41" s="144"/>
      <c r="Q41" s="144"/>
      <c r="R41" s="143"/>
      <c r="S41" s="143"/>
      <c r="T41" s="143"/>
      <c r="U41" s="143"/>
      <c r="V41" s="143"/>
      <c r="W41" s="1190"/>
      <c r="X41" s="1190"/>
      <c r="Y41" s="144"/>
      <c r="Z41" s="143"/>
      <c r="AA41" s="144"/>
      <c r="AB41" s="190"/>
      <c r="AC41" s="143"/>
      <c r="AD41" s="143"/>
      <c r="AE41" s="143"/>
    </row>
    <row r="42" spans="1:31" ht="15.75" x14ac:dyDescent="0.25">
      <c r="A42" s="167"/>
      <c r="B42" s="154"/>
      <c r="C42" s="164"/>
      <c r="D42" s="160"/>
      <c r="E42" s="169"/>
      <c r="F42" s="169"/>
      <c r="G42" s="154"/>
      <c r="H42" s="158"/>
      <c r="I42" s="157"/>
      <c r="J42" s="157"/>
      <c r="K42" s="171"/>
      <c r="L42" s="199"/>
      <c r="M42" s="143"/>
      <c r="N42" s="143"/>
      <c r="O42" s="144"/>
      <c r="P42" s="144"/>
      <c r="Q42" s="144"/>
      <c r="R42" s="143"/>
      <c r="S42" s="143"/>
      <c r="T42" s="143"/>
      <c r="U42" s="143"/>
      <c r="V42" s="143"/>
      <c r="W42" s="1190"/>
      <c r="X42" s="1190"/>
      <c r="Y42" s="144"/>
      <c r="Z42" s="143"/>
      <c r="AA42" s="171"/>
      <c r="AB42" s="292"/>
      <c r="AC42" s="143"/>
      <c r="AD42" s="143"/>
      <c r="AE42" s="143"/>
    </row>
    <row r="43" spans="1:31" x14ac:dyDescent="0.25">
      <c r="A43" s="167"/>
      <c r="B43" s="154"/>
      <c r="C43" s="162"/>
      <c r="D43" s="162"/>
      <c r="E43" s="162"/>
      <c r="F43" s="162"/>
      <c r="G43" s="154"/>
      <c r="H43" s="158"/>
      <c r="I43" s="157"/>
      <c r="J43" s="157"/>
      <c r="K43" s="171"/>
      <c r="L43" s="171"/>
      <c r="M43" s="143"/>
      <c r="N43" s="143"/>
      <c r="O43" s="144"/>
      <c r="P43" s="144"/>
      <c r="Q43" s="144"/>
      <c r="R43" s="143"/>
      <c r="S43" s="143"/>
      <c r="T43" s="143"/>
      <c r="U43" s="143"/>
      <c r="V43" s="143"/>
      <c r="W43" s="143"/>
      <c r="X43" s="143"/>
      <c r="Y43" s="143"/>
      <c r="Z43" s="143"/>
      <c r="AA43" s="143"/>
      <c r="AB43" s="143"/>
      <c r="AC43" s="143"/>
      <c r="AD43" s="143"/>
      <c r="AE43" s="143"/>
    </row>
    <row r="44" spans="1:31" ht="15.75" x14ac:dyDescent="0.25">
      <c r="A44" s="167"/>
      <c r="B44" s="154"/>
      <c r="C44" s="164"/>
      <c r="D44" s="160"/>
      <c r="E44" s="169"/>
      <c r="F44" s="169"/>
      <c r="G44" s="154"/>
      <c r="H44" s="158"/>
      <c r="I44" s="157"/>
      <c r="J44" s="157"/>
      <c r="K44" s="171"/>
      <c r="L44" s="175"/>
      <c r="M44" s="143"/>
      <c r="N44" s="143"/>
      <c r="O44" s="144"/>
      <c r="P44" s="144"/>
      <c r="Q44" s="144"/>
      <c r="R44" s="143"/>
      <c r="S44" s="143"/>
      <c r="T44" s="143"/>
      <c r="U44" s="143"/>
      <c r="V44" s="143"/>
      <c r="W44" s="143"/>
      <c r="X44" s="143"/>
      <c r="Y44" s="143"/>
      <c r="Z44" s="143"/>
      <c r="AA44" s="143"/>
      <c r="AB44" s="143"/>
      <c r="AC44" s="143"/>
      <c r="AD44" s="143"/>
      <c r="AE44" s="143"/>
    </row>
    <row r="45" spans="1:31" ht="16.5" customHeight="1" x14ac:dyDescent="0.25">
      <c r="A45" s="167"/>
      <c r="B45" s="154"/>
      <c r="C45" s="164"/>
      <c r="D45" s="160"/>
      <c r="E45" s="170"/>
      <c r="F45" s="169"/>
      <c r="G45" s="154"/>
      <c r="H45" s="155"/>
      <c r="I45" s="154"/>
      <c r="J45" s="154"/>
      <c r="K45" s="143"/>
      <c r="L45" s="143"/>
      <c r="M45" s="143"/>
      <c r="N45" s="143"/>
      <c r="O45" s="144"/>
      <c r="P45" s="144"/>
      <c r="Q45" s="144"/>
      <c r="R45" s="143"/>
      <c r="S45" s="143"/>
      <c r="T45" s="143"/>
      <c r="U45" s="143"/>
      <c r="V45" s="143"/>
      <c r="W45" s="143"/>
      <c r="X45" s="143"/>
      <c r="Y45" s="143"/>
      <c r="Z45" s="143"/>
      <c r="AA45" s="143"/>
      <c r="AB45" s="143"/>
      <c r="AC45" s="143"/>
      <c r="AD45" s="143"/>
      <c r="AE45" s="143"/>
    </row>
    <row r="46" spans="1:31" ht="16.5" customHeight="1" x14ac:dyDescent="0.25">
      <c r="A46" s="167"/>
      <c r="B46" s="154"/>
      <c r="C46" s="163"/>
      <c r="D46" s="162"/>
      <c r="E46" s="162"/>
      <c r="F46" s="162"/>
      <c r="G46" s="154"/>
      <c r="H46" s="155"/>
      <c r="I46" s="143"/>
      <c r="J46" s="143"/>
      <c r="K46" s="143"/>
      <c r="L46" s="143"/>
      <c r="M46" s="143"/>
      <c r="N46" s="143"/>
      <c r="O46" s="144"/>
      <c r="P46" s="144"/>
      <c r="Q46" s="144"/>
      <c r="R46" s="143"/>
      <c r="S46" s="143"/>
      <c r="T46" s="143"/>
      <c r="U46" s="143"/>
      <c r="V46" s="143"/>
      <c r="W46" s="143"/>
      <c r="X46" s="143"/>
      <c r="Y46" s="143"/>
      <c r="Z46" s="143"/>
      <c r="AA46" s="143"/>
      <c r="AB46" s="143"/>
      <c r="AC46" s="143"/>
      <c r="AD46" s="143"/>
      <c r="AE46" s="143"/>
    </row>
    <row r="47" spans="1:31" ht="16.5" customHeight="1" x14ac:dyDescent="0.25">
      <c r="A47" s="167"/>
      <c r="B47" s="154"/>
      <c r="C47" s="163"/>
      <c r="D47" s="162"/>
      <c r="E47" s="162"/>
      <c r="F47" s="162"/>
      <c r="G47" s="154"/>
      <c r="H47" s="155"/>
      <c r="I47" s="143"/>
      <c r="J47" s="143"/>
      <c r="K47" s="143"/>
      <c r="L47" s="143"/>
      <c r="M47" s="143"/>
      <c r="N47" s="143"/>
      <c r="O47" s="144"/>
      <c r="P47" s="144"/>
      <c r="Q47" s="144"/>
      <c r="R47" s="143"/>
      <c r="S47" s="143"/>
      <c r="T47" s="143"/>
      <c r="U47" s="143"/>
      <c r="V47" s="143"/>
      <c r="W47" s="143"/>
      <c r="X47" s="143"/>
      <c r="Y47" s="143"/>
      <c r="Z47" s="143"/>
      <c r="AA47" s="143"/>
      <c r="AB47" s="143"/>
      <c r="AC47" s="143"/>
      <c r="AD47" s="143"/>
      <c r="AE47" s="143"/>
    </row>
    <row r="48" spans="1:31" ht="16.5" customHeight="1" x14ac:dyDescent="0.25">
      <c r="A48" s="167"/>
      <c r="B48" s="154"/>
      <c r="C48" s="163"/>
      <c r="D48" s="162"/>
      <c r="E48" s="162"/>
      <c r="F48" s="162"/>
      <c r="G48" s="154"/>
      <c r="H48" s="155"/>
      <c r="I48" s="143"/>
      <c r="J48" s="143"/>
      <c r="K48" s="143"/>
      <c r="L48" s="143"/>
      <c r="M48" s="143"/>
      <c r="N48" s="143"/>
      <c r="O48" s="144"/>
      <c r="P48" s="144"/>
      <c r="Q48" s="144"/>
      <c r="R48" s="143"/>
      <c r="S48" s="143"/>
      <c r="T48" s="143"/>
      <c r="U48" s="143"/>
      <c r="V48" s="143"/>
      <c r="W48" s="143"/>
      <c r="X48" s="143"/>
      <c r="Y48" s="143"/>
      <c r="Z48" s="143"/>
      <c r="AA48" s="143"/>
      <c r="AB48" s="143"/>
      <c r="AC48" s="143"/>
      <c r="AD48" s="143"/>
      <c r="AE48" s="143"/>
    </row>
    <row r="49" spans="1:31" ht="16.5" customHeight="1" x14ac:dyDescent="0.25">
      <c r="A49" s="167"/>
      <c r="B49" s="302"/>
      <c r="C49" s="163"/>
      <c r="D49" s="162"/>
      <c r="E49" s="162"/>
      <c r="F49" s="162"/>
      <c r="G49" s="154"/>
      <c r="H49" s="155"/>
      <c r="I49" s="143"/>
      <c r="J49" s="143"/>
      <c r="K49" s="143"/>
      <c r="L49" s="143"/>
      <c r="M49" s="143"/>
      <c r="N49" s="143"/>
      <c r="O49" s="144"/>
      <c r="P49" s="144"/>
      <c r="Q49" s="144"/>
      <c r="R49" s="143"/>
      <c r="S49" s="143"/>
      <c r="T49" s="143"/>
      <c r="U49" s="143"/>
      <c r="V49" s="143"/>
      <c r="W49" s="143"/>
      <c r="X49" s="143"/>
      <c r="Y49" s="143"/>
      <c r="Z49" s="143"/>
      <c r="AA49" s="143"/>
      <c r="AB49" s="143"/>
      <c r="AC49" s="143"/>
      <c r="AD49" s="143"/>
      <c r="AE49" s="143"/>
    </row>
    <row r="50" spans="1:31" ht="16.5" customHeight="1" x14ac:dyDescent="0.25">
      <c r="A50" s="167"/>
      <c r="B50" s="303"/>
      <c r="C50" s="163"/>
      <c r="D50" s="162"/>
      <c r="E50" s="162"/>
      <c r="F50" s="162"/>
      <c r="G50" s="154"/>
      <c r="H50" s="155"/>
      <c r="I50" s="143"/>
      <c r="J50" s="143"/>
      <c r="K50" s="143"/>
      <c r="L50" s="143"/>
      <c r="M50" s="143"/>
      <c r="N50" s="143"/>
      <c r="O50" s="144"/>
      <c r="P50" s="144"/>
      <c r="Q50" s="144"/>
      <c r="R50" s="143"/>
      <c r="S50" s="143"/>
      <c r="T50" s="143"/>
      <c r="U50" s="143"/>
      <c r="V50" s="143"/>
      <c r="W50" s="143"/>
      <c r="X50" s="143"/>
      <c r="Y50" s="143"/>
      <c r="Z50" s="143"/>
      <c r="AA50" s="143"/>
      <c r="AB50" s="143"/>
      <c r="AC50" s="143"/>
      <c r="AD50" s="143"/>
      <c r="AE50" s="143"/>
    </row>
    <row r="51" spans="1:31" ht="15.75" x14ac:dyDescent="0.25">
      <c r="A51" s="167"/>
      <c r="B51" s="303"/>
      <c r="C51" s="160"/>
      <c r="D51" s="160"/>
      <c r="E51" s="162"/>
      <c r="F51" s="162"/>
      <c r="G51" s="154"/>
      <c r="H51" s="155"/>
      <c r="I51" s="143"/>
      <c r="J51" s="143"/>
      <c r="K51" s="143"/>
      <c r="L51" s="143"/>
      <c r="M51" s="143"/>
      <c r="N51" s="143"/>
      <c r="O51" s="144"/>
      <c r="P51" s="144"/>
      <c r="Q51" s="144"/>
      <c r="R51" s="143"/>
      <c r="S51" s="143"/>
      <c r="T51" s="143"/>
      <c r="U51" s="143"/>
      <c r="V51" s="143"/>
      <c r="W51" s="143"/>
      <c r="X51" s="143"/>
      <c r="Y51" s="143"/>
      <c r="Z51" s="143"/>
      <c r="AA51" s="143"/>
      <c r="AB51" s="143"/>
      <c r="AC51" s="143"/>
      <c r="AD51" s="143"/>
      <c r="AE51" s="143"/>
    </row>
    <row r="52" spans="1:31" ht="33" customHeight="1" x14ac:dyDescent="0.6">
      <c r="A52" s="167"/>
      <c r="B52" s="1211"/>
      <c r="C52" s="1211"/>
      <c r="D52" s="1211"/>
      <c r="E52" s="1211"/>
      <c r="F52" s="1211"/>
      <c r="G52" s="154"/>
      <c r="H52" s="155"/>
      <c r="I52" s="172"/>
      <c r="J52" s="172"/>
      <c r="K52" s="217"/>
      <c r="L52" s="172"/>
      <c r="M52" s="172"/>
      <c r="N52" s="172"/>
      <c r="O52" s="172"/>
      <c r="P52" s="144"/>
      <c r="Q52" s="144"/>
      <c r="R52" s="143"/>
      <c r="S52" s="143"/>
      <c r="T52" s="143"/>
      <c r="U52" s="143"/>
      <c r="V52" s="143"/>
      <c r="W52" s="143"/>
      <c r="X52" s="143"/>
      <c r="Y52" s="143"/>
      <c r="Z52" s="143"/>
      <c r="AA52" s="143"/>
      <c r="AB52" s="143"/>
      <c r="AC52" s="143"/>
      <c r="AD52" s="143"/>
      <c r="AE52" s="143"/>
    </row>
    <row r="53" spans="1:31" ht="15.75" x14ac:dyDescent="0.25">
      <c r="A53" s="167"/>
      <c r="B53" s="303"/>
      <c r="C53" s="162"/>
      <c r="D53" s="162"/>
      <c r="E53" s="162"/>
      <c r="F53" s="162"/>
      <c r="G53" s="154"/>
      <c r="H53" s="165"/>
      <c r="I53" s="172"/>
      <c r="J53" s="172"/>
      <c r="K53" s="172"/>
      <c r="L53" s="172"/>
      <c r="M53" s="172"/>
      <c r="N53" s="172"/>
      <c r="O53" s="172"/>
      <c r="P53" s="144"/>
      <c r="Q53" s="144"/>
      <c r="R53" s="143"/>
      <c r="S53" s="143"/>
      <c r="T53" s="143"/>
      <c r="U53" s="143"/>
      <c r="V53" s="143"/>
      <c r="W53" s="143"/>
      <c r="X53" s="143"/>
      <c r="Y53" s="143"/>
      <c r="Z53" s="143"/>
      <c r="AA53" s="143"/>
      <c r="AB53" s="143"/>
      <c r="AC53" s="143"/>
      <c r="AD53" s="143"/>
      <c r="AE53" s="143"/>
    </row>
    <row r="54" spans="1:31" ht="15.75" customHeight="1" x14ac:dyDescent="0.25">
      <c r="A54" s="167"/>
      <c r="B54" s="303"/>
      <c r="C54" s="164"/>
      <c r="D54" s="160"/>
      <c r="E54" s="169"/>
      <c r="F54" s="169"/>
      <c r="G54" s="154"/>
      <c r="H54" s="166"/>
      <c r="I54" s="177"/>
      <c r="J54" s="177"/>
      <c r="K54" s="177"/>
      <c r="L54" s="177"/>
      <c r="M54" s="143"/>
      <c r="N54" s="143"/>
      <c r="O54" s="144"/>
      <c r="P54" s="144"/>
      <c r="Q54" s="144"/>
      <c r="R54" s="143"/>
      <c r="S54" s="143"/>
      <c r="T54" s="143"/>
      <c r="U54" s="143"/>
      <c r="V54" s="143"/>
      <c r="W54" s="143"/>
      <c r="X54" s="143"/>
      <c r="Y54" s="143"/>
      <c r="Z54" s="143"/>
      <c r="AA54" s="143"/>
      <c r="AB54" s="143"/>
      <c r="AC54" s="143"/>
      <c r="AD54" s="143"/>
      <c r="AE54" s="143"/>
    </row>
    <row r="55" spans="1:31" ht="15.75" x14ac:dyDescent="0.25">
      <c r="A55" s="167"/>
      <c r="B55" s="304"/>
      <c r="C55" s="305"/>
      <c r="D55" s="305"/>
      <c r="E55" s="306"/>
      <c r="F55" s="307"/>
      <c r="G55" s="1212"/>
      <c r="H55" s="1213"/>
      <c r="I55" s="182"/>
      <c r="J55" s="182"/>
      <c r="K55" s="1203"/>
      <c r="L55" s="1203"/>
      <c r="M55" s="990"/>
      <c r="N55" s="1204"/>
      <c r="O55" s="1205"/>
      <c r="P55" s="1204"/>
      <c r="Q55" s="1204"/>
      <c r="R55" s="1204"/>
      <c r="S55" s="1204"/>
      <c r="T55" s="1204"/>
      <c r="U55" s="1204"/>
      <c r="V55" s="1205"/>
      <c r="W55" s="1205"/>
      <c r="X55" s="1205"/>
      <c r="Y55" s="182"/>
      <c r="Z55" s="183"/>
      <c r="AA55" s="1201"/>
      <c r="AB55" s="1201"/>
      <c r="AC55" s="1201"/>
      <c r="AD55" s="1201"/>
      <c r="AE55" s="143"/>
    </row>
    <row r="56" spans="1:31" ht="15.75" x14ac:dyDescent="0.25">
      <c r="A56" s="167"/>
      <c r="B56" s="159"/>
      <c r="C56" s="159"/>
      <c r="D56" s="159"/>
      <c r="E56" s="306"/>
      <c r="F56" s="308"/>
      <c r="G56" s="309"/>
      <c r="H56" s="159"/>
      <c r="I56" s="185"/>
      <c r="J56" s="185"/>
      <c r="K56" s="185"/>
      <c r="L56" s="187"/>
      <c r="M56" s="185"/>
      <c r="N56" s="185"/>
      <c r="O56" s="182"/>
      <c r="P56" s="182"/>
      <c r="Q56" s="182"/>
      <c r="R56" s="182"/>
      <c r="S56" s="182"/>
      <c r="T56" s="182"/>
      <c r="U56" s="182"/>
      <c r="V56" s="1205"/>
      <c r="W56" s="1205"/>
      <c r="X56" s="1205"/>
      <c r="Y56" s="182"/>
      <c r="Z56" s="183"/>
      <c r="AA56" s="1201"/>
      <c r="AB56" s="1201"/>
      <c r="AC56" s="1201"/>
      <c r="AD56" s="1201"/>
      <c r="AE56" s="143"/>
    </row>
    <row r="57" spans="1:31" ht="15.75" x14ac:dyDescent="0.25">
      <c r="A57" s="167"/>
      <c r="B57" s="304"/>
      <c r="C57" s="305"/>
      <c r="D57" s="305"/>
      <c r="E57" s="310"/>
      <c r="F57" s="308"/>
      <c r="G57" s="309"/>
      <c r="H57" s="309"/>
      <c r="I57" s="182"/>
      <c r="J57" s="182"/>
      <c r="K57" s="182"/>
      <c r="L57" s="189"/>
      <c r="M57" s="185"/>
      <c r="N57" s="182"/>
      <c r="O57" s="182"/>
      <c r="P57" s="182"/>
      <c r="Q57" s="182"/>
      <c r="R57" s="182"/>
      <c r="S57" s="182"/>
      <c r="T57" s="182"/>
      <c r="U57" s="182"/>
      <c r="V57" s="182"/>
      <c r="W57" s="182"/>
      <c r="X57" s="182"/>
      <c r="Y57" s="182"/>
      <c r="Z57" s="183"/>
      <c r="AA57" s="1201"/>
      <c r="AB57" s="1201"/>
      <c r="AC57" s="1201"/>
      <c r="AD57" s="1201"/>
      <c r="AE57" s="143"/>
    </row>
    <row r="58" spans="1:31" x14ac:dyDescent="0.25">
      <c r="A58" s="167"/>
      <c r="B58" s="155"/>
      <c r="C58" s="154"/>
      <c r="D58" s="154"/>
      <c r="E58" s="154"/>
      <c r="F58" s="154"/>
      <c r="G58" s="154"/>
      <c r="H58" s="155"/>
      <c r="I58" s="143"/>
      <c r="J58" s="143"/>
      <c r="K58" s="143"/>
      <c r="L58" s="143"/>
      <c r="M58" s="143"/>
      <c r="N58" s="143"/>
      <c r="O58" s="144"/>
      <c r="P58" s="143"/>
      <c r="Q58" s="143"/>
      <c r="R58" s="143"/>
      <c r="S58" s="143"/>
      <c r="T58" s="143"/>
      <c r="U58" s="143"/>
      <c r="V58" s="144"/>
      <c r="W58" s="143"/>
      <c r="X58" s="143"/>
      <c r="Y58" s="143"/>
      <c r="Z58" s="143"/>
      <c r="AA58" s="143"/>
      <c r="AB58" s="143"/>
      <c r="AC58" s="143"/>
      <c r="AD58" s="143"/>
      <c r="AE58" s="143"/>
    </row>
    <row r="59" spans="1:31" x14ac:dyDescent="0.25">
      <c r="A59" s="167"/>
      <c r="B59" s="311"/>
      <c r="C59" s="161"/>
      <c r="D59" s="161"/>
      <c r="E59" s="161"/>
      <c r="F59" s="161"/>
      <c r="G59" s="161"/>
      <c r="H59" s="311"/>
      <c r="I59" s="190"/>
      <c r="J59" s="190"/>
      <c r="K59" s="190"/>
      <c r="L59" s="190"/>
      <c r="M59" s="190"/>
      <c r="N59" s="150"/>
      <c r="O59" s="150"/>
      <c r="P59" s="190"/>
      <c r="Q59" s="190"/>
      <c r="R59" s="190"/>
      <c r="S59" s="190"/>
      <c r="T59" s="190"/>
      <c r="U59" s="190"/>
      <c r="V59" s="150"/>
      <c r="W59" s="190"/>
      <c r="X59" s="190"/>
      <c r="Y59" s="190"/>
      <c r="Z59" s="190"/>
      <c r="AA59" s="190"/>
      <c r="AB59" s="190"/>
      <c r="AC59" s="190"/>
      <c r="AD59" s="190"/>
      <c r="AE59" s="143"/>
    </row>
    <row r="60" spans="1:31" x14ac:dyDescent="0.25">
      <c r="A60" s="167"/>
      <c r="B60" s="155"/>
      <c r="C60" s="154"/>
      <c r="D60" s="154"/>
      <c r="E60" s="154"/>
      <c r="F60" s="154"/>
      <c r="G60" s="154"/>
      <c r="H60" s="155"/>
      <c r="I60" s="143"/>
      <c r="J60" s="143"/>
      <c r="K60" s="143"/>
      <c r="L60" s="143"/>
      <c r="M60" s="143"/>
      <c r="N60" s="143"/>
      <c r="O60" s="144"/>
      <c r="P60" s="143"/>
      <c r="Q60" s="143"/>
      <c r="R60" s="143"/>
      <c r="S60" s="143"/>
      <c r="T60" s="143"/>
      <c r="U60" s="143"/>
      <c r="V60" s="144"/>
      <c r="W60" s="143"/>
      <c r="X60" s="143"/>
      <c r="Y60" s="143"/>
      <c r="Z60" s="143"/>
      <c r="AA60" s="143"/>
      <c r="AB60" s="143"/>
      <c r="AC60" s="143"/>
      <c r="AD60" s="143"/>
      <c r="AE60" s="143"/>
    </row>
    <row r="61" spans="1:31" ht="15.75" x14ac:dyDescent="0.25">
      <c r="A61" s="167"/>
      <c r="B61" s="155"/>
      <c r="C61" s="154"/>
      <c r="D61" s="154"/>
      <c r="E61" s="312"/>
      <c r="F61" s="312"/>
      <c r="G61" s="312"/>
      <c r="H61" s="155"/>
      <c r="I61" s="143"/>
      <c r="J61" s="143"/>
      <c r="K61" s="193"/>
      <c r="L61" s="192"/>
      <c r="M61" s="192"/>
      <c r="N61" s="143"/>
      <c r="O61" s="144"/>
      <c r="P61" s="192"/>
      <c r="Q61" s="192"/>
      <c r="R61" s="192"/>
      <c r="S61" s="192"/>
      <c r="T61" s="192"/>
      <c r="U61" s="192"/>
      <c r="V61" s="144"/>
      <c r="W61" s="192"/>
      <c r="X61" s="192"/>
      <c r="Y61" s="192"/>
      <c r="Z61" s="192"/>
      <c r="AA61" s="192"/>
      <c r="AB61" s="192"/>
      <c r="AC61" s="192"/>
      <c r="AD61" s="192"/>
      <c r="AE61" s="143"/>
    </row>
    <row r="62" spans="1:31" x14ac:dyDescent="0.25">
      <c r="A62" s="167"/>
      <c r="B62" s="155"/>
      <c r="C62" s="154"/>
      <c r="D62" s="154"/>
      <c r="E62" s="154"/>
      <c r="F62" s="154"/>
      <c r="G62" s="154"/>
      <c r="H62" s="155"/>
      <c r="I62" s="143"/>
      <c r="J62" s="143"/>
      <c r="K62" s="143"/>
      <c r="L62" s="143"/>
      <c r="M62" s="143"/>
      <c r="N62" s="143"/>
      <c r="O62" s="144"/>
      <c r="P62" s="143"/>
      <c r="Q62" s="143"/>
      <c r="R62" s="143"/>
      <c r="S62" s="143"/>
      <c r="T62" s="143"/>
      <c r="U62" s="143"/>
      <c r="V62" s="144"/>
      <c r="W62" s="143"/>
      <c r="X62" s="143"/>
      <c r="Y62" s="143"/>
      <c r="Z62" s="143"/>
      <c r="AA62" s="143"/>
      <c r="AB62" s="143"/>
      <c r="AC62" s="143"/>
      <c r="AD62" s="143"/>
      <c r="AE62" s="143"/>
    </row>
    <row r="63" spans="1:31" x14ac:dyDescent="0.25">
      <c r="A63" s="167"/>
      <c r="B63" s="311"/>
      <c r="C63" s="161"/>
      <c r="D63" s="161"/>
      <c r="E63" s="161"/>
      <c r="F63" s="161"/>
      <c r="G63" s="161"/>
      <c r="H63" s="311"/>
      <c r="I63" s="190"/>
      <c r="J63" s="190"/>
      <c r="K63" s="190"/>
      <c r="L63" s="190"/>
      <c r="M63" s="190"/>
      <c r="N63" s="150"/>
      <c r="O63" s="150"/>
      <c r="P63" s="190"/>
      <c r="Q63" s="190"/>
      <c r="R63" s="190"/>
      <c r="S63" s="190"/>
      <c r="T63" s="190"/>
      <c r="U63" s="190"/>
      <c r="V63" s="150"/>
      <c r="W63" s="190"/>
      <c r="X63" s="190"/>
      <c r="Y63" s="190"/>
      <c r="Z63" s="190"/>
      <c r="AA63" s="190"/>
      <c r="AB63" s="190"/>
      <c r="AC63" s="190"/>
      <c r="AD63" s="190"/>
      <c r="AE63" s="143"/>
    </row>
    <row r="64" spans="1:31" x14ac:dyDescent="0.25">
      <c r="A64" s="167"/>
      <c r="B64" s="155"/>
      <c r="C64" s="154"/>
      <c r="D64" s="154"/>
      <c r="E64" s="154"/>
      <c r="F64" s="154"/>
      <c r="G64" s="154"/>
      <c r="H64" s="155"/>
      <c r="I64" s="143"/>
      <c r="J64" s="143"/>
      <c r="K64" s="143"/>
      <c r="L64" s="143"/>
      <c r="M64" s="143"/>
      <c r="N64" s="143"/>
      <c r="O64" s="144"/>
      <c r="P64" s="143"/>
      <c r="Q64" s="143"/>
      <c r="R64" s="143"/>
      <c r="S64" s="143"/>
      <c r="T64" s="143"/>
      <c r="U64" s="143"/>
      <c r="V64" s="144"/>
      <c r="W64" s="143"/>
      <c r="X64" s="143"/>
      <c r="Y64" s="143"/>
      <c r="Z64" s="143"/>
      <c r="AA64" s="143"/>
      <c r="AB64" s="143"/>
      <c r="AC64" s="143"/>
      <c r="AD64" s="143"/>
      <c r="AE64" s="143"/>
    </row>
    <row r="65" spans="1:31" ht="15.75" x14ac:dyDescent="0.25">
      <c r="A65" s="167"/>
      <c r="B65" s="155"/>
      <c r="C65" s="154"/>
      <c r="D65" s="154"/>
      <c r="E65" s="312"/>
      <c r="F65" s="312"/>
      <c r="G65" s="312"/>
      <c r="H65" s="155"/>
      <c r="I65" s="143"/>
      <c r="J65" s="143"/>
      <c r="K65" s="193"/>
      <c r="L65" s="192"/>
      <c r="M65" s="192"/>
      <c r="N65" s="143"/>
      <c r="O65" s="144"/>
      <c r="P65" s="192"/>
      <c r="Q65" s="192"/>
      <c r="R65" s="192"/>
      <c r="S65" s="192"/>
      <c r="T65" s="192"/>
      <c r="U65" s="192"/>
      <c r="V65" s="144"/>
      <c r="W65" s="192"/>
      <c r="X65" s="192"/>
      <c r="Y65" s="192"/>
      <c r="Z65" s="192"/>
      <c r="AA65" s="192"/>
      <c r="AB65" s="192"/>
      <c r="AC65" s="192"/>
      <c r="AD65" s="192"/>
      <c r="AE65" s="143"/>
    </row>
    <row r="66" spans="1:31" x14ac:dyDescent="0.25">
      <c r="A66" s="167"/>
      <c r="B66" s="154"/>
      <c r="C66" s="163"/>
      <c r="D66" s="162"/>
      <c r="E66" s="162"/>
      <c r="F66" s="162"/>
      <c r="G66" s="154"/>
      <c r="H66" s="155"/>
      <c r="I66" s="143"/>
      <c r="J66" s="143"/>
      <c r="K66" s="143"/>
      <c r="L66" s="143"/>
      <c r="M66" s="143"/>
      <c r="N66" s="143"/>
      <c r="O66" s="144"/>
      <c r="P66" s="144"/>
      <c r="Q66" s="144"/>
      <c r="R66" s="143"/>
      <c r="S66" s="143"/>
      <c r="T66" s="143"/>
      <c r="U66" s="143"/>
      <c r="V66" s="143"/>
      <c r="W66" s="143"/>
      <c r="X66" s="143"/>
      <c r="Y66" s="143"/>
      <c r="Z66" s="143"/>
      <c r="AA66" s="143"/>
      <c r="AB66" s="143"/>
      <c r="AC66" s="143"/>
      <c r="AD66" s="143"/>
      <c r="AE66" s="143"/>
    </row>
    <row r="67" spans="1:31" x14ac:dyDescent="0.25">
      <c r="A67" s="167"/>
      <c r="B67" s="143"/>
      <c r="C67" s="195"/>
      <c r="D67" s="171"/>
      <c r="E67" s="171"/>
      <c r="F67" s="171"/>
      <c r="G67" s="143"/>
      <c r="H67" s="144"/>
      <c r="I67" s="143"/>
      <c r="J67" s="143"/>
      <c r="K67" s="143"/>
      <c r="L67" s="143"/>
      <c r="M67" s="143"/>
      <c r="N67" s="143"/>
      <c r="O67" s="144"/>
      <c r="P67" s="144"/>
      <c r="Q67" s="144"/>
      <c r="R67" s="143"/>
      <c r="S67" s="143"/>
      <c r="T67" s="143"/>
      <c r="U67" s="143"/>
      <c r="V67" s="143"/>
      <c r="W67" s="143"/>
      <c r="X67" s="143"/>
      <c r="Y67" s="143"/>
      <c r="Z67" s="143"/>
      <c r="AA67" s="143"/>
      <c r="AB67" s="143"/>
      <c r="AC67" s="143"/>
      <c r="AD67" s="143"/>
      <c r="AE67" s="143"/>
    </row>
    <row r="68" spans="1:31" x14ac:dyDescent="0.25">
      <c r="A68" s="167"/>
      <c r="B68" s="143"/>
      <c r="C68" s="143"/>
      <c r="D68" s="143"/>
      <c r="E68" s="143"/>
      <c r="F68" s="143"/>
      <c r="G68" s="143"/>
      <c r="H68" s="144"/>
      <c r="I68" s="143"/>
      <c r="J68" s="143"/>
      <c r="K68" s="143"/>
      <c r="L68" s="143"/>
      <c r="M68" s="143"/>
      <c r="N68" s="143"/>
      <c r="O68" s="144"/>
      <c r="P68" s="144"/>
      <c r="Q68" s="144"/>
      <c r="R68" s="143"/>
      <c r="S68" s="143"/>
      <c r="T68" s="143"/>
      <c r="U68" s="143"/>
      <c r="V68" s="143"/>
      <c r="W68" s="143"/>
      <c r="X68" s="143"/>
      <c r="Y68" s="143"/>
      <c r="Z68" s="143"/>
      <c r="AA68" s="143"/>
      <c r="AB68" s="143"/>
      <c r="AC68" s="143"/>
      <c r="AD68" s="143"/>
      <c r="AE68" s="143"/>
    </row>
    <row r="69" spans="1:31" x14ac:dyDescent="0.25">
      <c r="A69" s="167"/>
      <c r="B69" s="143"/>
      <c r="C69" s="143"/>
      <c r="D69" s="143"/>
      <c r="E69" s="143"/>
      <c r="F69" s="143"/>
      <c r="G69" s="143"/>
      <c r="H69" s="144"/>
      <c r="I69" s="143"/>
      <c r="J69" s="143"/>
      <c r="K69" s="143"/>
      <c r="L69" s="143"/>
      <c r="M69" s="143"/>
      <c r="N69" s="143"/>
      <c r="O69" s="144"/>
      <c r="P69" s="144"/>
      <c r="Q69" s="144"/>
      <c r="R69" s="143"/>
      <c r="S69" s="143"/>
      <c r="T69" s="143"/>
      <c r="U69" s="143"/>
      <c r="V69" s="143"/>
      <c r="W69" s="143"/>
      <c r="X69" s="143"/>
      <c r="Y69" s="143"/>
      <c r="Z69" s="143"/>
      <c r="AA69" s="143"/>
      <c r="AB69" s="143"/>
      <c r="AC69" s="143"/>
      <c r="AD69" s="143"/>
      <c r="AE69" s="143"/>
    </row>
    <row r="70" spans="1:31" x14ac:dyDescent="0.25">
      <c r="A70" s="143"/>
      <c r="B70" s="143"/>
      <c r="C70" s="143"/>
      <c r="D70" s="143"/>
      <c r="E70" s="143"/>
      <c r="F70" s="143"/>
      <c r="G70" s="143"/>
      <c r="H70" s="144"/>
      <c r="I70" s="143"/>
      <c r="J70" s="143"/>
      <c r="K70" s="143"/>
      <c r="L70" s="143"/>
      <c r="M70" s="143"/>
      <c r="N70" s="143"/>
      <c r="O70" s="144"/>
      <c r="P70" s="144"/>
      <c r="Q70" s="144"/>
      <c r="R70" s="143"/>
      <c r="S70" s="143"/>
      <c r="T70" s="143"/>
      <c r="U70" s="143"/>
      <c r="V70" s="143"/>
      <c r="W70" s="143"/>
      <c r="X70" s="143"/>
      <c r="Y70" s="143"/>
      <c r="Z70" s="143"/>
      <c r="AA70" s="143"/>
      <c r="AB70" s="143"/>
      <c r="AC70" s="143"/>
      <c r="AD70" s="143"/>
      <c r="AE70" s="143"/>
    </row>
    <row r="71" spans="1:31" x14ac:dyDescent="0.25">
      <c r="I71" s="143"/>
      <c r="J71" s="143"/>
      <c r="K71" s="143"/>
      <c r="L71" s="143"/>
      <c r="M71" s="143"/>
      <c r="N71" s="143"/>
      <c r="O71" s="144"/>
      <c r="P71" s="144"/>
      <c r="Q71" s="144"/>
      <c r="R71" s="143"/>
      <c r="S71" s="143"/>
      <c r="T71" s="143"/>
      <c r="U71" s="143"/>
      <c r="V71" s="143"/>
      <c r="W71" s="143"/>
      <c r="X71" s="143"/>
      <c r="Y71" s="143"/>
      <c r="Z71" s="143"/>
      <c r="AA71" s="143"/>
      <c r="AB71" s="143"/>
      <c r="AC71" s="143"/>
      <c r="AD71" s="143"/>
      <c r="AE71" s="143"/>
    </row>
  </sheetData>
  <mergeCells count="43">
    <mergeCell ref="AA55:AD57"/>
    <mergeCell ref="V56:X56"/>
    <mergeCell ref="W39:X39"/>
    <mergeCell ref="W40:X40"/>
    <mergeCell ref="W41:X41"/>
    <mergeCell ref="W42:X42"/>
    <mergeCell ref="V55:X55"/>
    <mergeCell ref="B52:F52"/>
    <mergeCell ref="G55:H55"/>
    <mergeCell ref="K55:L55"/>
    <mergeCell ref="M55:N55"/>
    <mergeCell ref="O55:U55"/>
    <mergeCell ref="W38:X38"/>
    <mergeCell ref="G27:H27"/>
    <mergeCell ref="V27:AC28"/>
    <mergeCell ref="G28:H28"/>
    <mergeCell ref="G29:H29"/>
    <mergeCell ref="G30:H30"/>
    <mergeCell ref="W31:X31"/>
    <mergeCell ref="W33:X33"/>
    <mergeCell ref="W34:X34"/>
    <mergeCell ref="W35:X35"/>
    <mergeCell ref="W36:X36"/>
    <mergeCell ref="W37:X37"/>
    <mergeCell ref="W20:X20"/>
    <mergeCell ref="W21:X21"/>
    <mergeCell ref="W22:X22"/>
    <mergeCell ref="G24:H24"/>
    <mergeCell ref="G25:H25"/>
    <mergeCell ref="W25:AB26"/>
    <mergeCell ref="G26:H26"/>
    <mergeCell ref="W19:X19"/>
    <mergeCell ref="G5:H5"/>
    <mergeCell ref="C6:F6"/>
    <mergeCell ref="W7:AB7"/>
    <mergeCell ref="V8:AC8"/>
    <mergeCell ref="W11:X11"/>
    <mergeCell ref="W13:X13"/>
    <mergeCell ref="W14:X14"/>
    <mergeCell ref="W15:X15"/>
    <mergeCell ref="W16:X16"/>
    <mergeCell ref="W17:X17"/>
    <mergeCell ref="W18:X18"/>
  </mergeCells>
  <pageMargins left="0.7" right="0.7" top="0.75" bottom="0.75" header="0.3" footer="0.3"/>
  <pageSetup paperSize="127"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WP159"/>
  <sheetViews>
    <sheetView topLeftCell="B8" zoomScale="55" zoomScaleNormal="55" workbookViewId="0">
      <selection activeCell="B17" sqref="B17:AE20"/>
    </sheetView>
  </sheetViews>
  <sheetFormatPr defaultColWidth="0" defaultRowHeight="0" customHeight="1" zeroHeight="1" x14ac:dyDescent="0.25"/>
  <cols>
    <col min="1" max="1" width="4" style="514" customWidth="1"/>
    <col min="2" max="2" width="8.42578125" style="514" bestFit="1" customWidth="1"/>
    <col min="3" max="3" width="14.42578125" style="514" bestFit="1" customWidth="1"/>
    <col min="4" max="4" width="13.5703125" style="514" bestFit="1" customWidth="1"/>
    <col min="5" max="6" width="14.7109375" style="514" bestFit="1" customWidth="1"/>
    <col min="7" max="8" width="12.140625" style="514" bestFit="1" customWidth="1"/>
    <col min="9" max="9" width="16.42578125" style="514" bestFit="1" customWidth="1"/>
    <col min="10" max="10" width="13.85546875" style="514" bestFit="1" customWidth="1"/>
    <col min="11" max="11" width="9.5703125" style="514" bestFit="1" customWidth="1"/>
    <col min="12" max="12" width="10.7109375" style="514" bestFit="1" customWidth="1"/>
    <col min="13" max="13" width="11.42578125" style="514" bestFit="1" customWidth="1"/>
    <col min="14" max="14" width="9.7109375" style="514" bestFit="1" customWidth="1"/>
    <col min="15" max="15" width="16.42578125" style="514" bestFit="1" customWidth="1"/>
    <col min="16" max="16" width="13.85546875" style="514" bestFit="1" customWidth="1"/>
    <col min="17" max="17" width="7.85546875" style="514" bestFit="1" customWidth="1"/>
    <col min="18" max="21" width="7.7109375" style="514" customWidth="1"/>
    <col min="22" max="22" width="9.5703125" style="514" bestFit="1" customWidth="1"/>
    <col min="23" max="23" width="7.85546875" style="514" bestFit="1" customWidth="1"/>
    <col min="24" max="25" width="7.7109375" style="514" customWidth="1"/>
    <col min="26" max="26" width="6.42578125" style="514" customWidth="1"/>
    <col min="27" max="27" width="8.140625" style="514" customWidth="1"/>
    <col min="28" max="28" width="15.28515625" style="514" bestFit="1" customWidth="1"/>
    <col min="29" max="30" width="17" style="514" bestFit="1" customWidth="1"/>
    <col min="31" max="31" width="13.85546875" style="248" customWidth="1"/>
    <col min="32" max="32" width="24.85546875" style="248" bestFit="1" customWidth="1"/>
    <col min="33" max="33" width="11.140625" style="248" customWidth="1"/>
    <col min="34" max="34" width="2.5703125" style="248" customWidth="1"/>
    <col min="35" max="256" width="9.140625" style="514" hidden="1"/>
    <col min="257" max="257" width="4" style="514" customWidth="1"/>
    <col min="258" max="258" width="8.42578125" style="514" bestFit="1" customWidth="1"/>
    <col min="259" max="259" width="10.28515625" style="514" bestFit="1" customWidth="1"/>
    <col min="260" max="260" width="9.5703125" style="514" bestFit="1" customWidth="1"/>
    <col min="261" max="261" width="10.5703125" style="514" bestFit="1" customWidth="1"/>
    <col min="262" max="262" width="10.42578125" style="514" bestFit="1" customWidth="1"/>
    <col min="263" max="264" width="8.5703125" style="514" bestFit="1" customWidth="1"/>
    <col min="265" max="265" width="11.42578125" style="514" bestFit="1" customWidth="1"/>
    <col min="266" max="266" width="9.7109375" style="514" bestFit="1" customWidth="1"/>
    <col min="267" max="267" width="6.42578125" style="514" bestFit="1" customWidth="1"/>
    <col min="268" max="268" width="7.42578125" style="514" bestFit="1" customWidth="1"/>
    <col min="269" max="269" width="11.42578125" style="514" bestFit="1" customWidth="1"/>
    <col min="270" max="270" width="9.7109375" style="514" bestFit="1" customWidth="1"/>
    <col min="271" max="271" width="11.42578125" style="514" bestFit="1" customWidth="1"/>
    <col min="272" max="272" width="9.7109375" style="514" bestFit="1" customWidth="1"/>
    <col min="273" max="281" width="7.7109375" style="514" customWidth="1"/>
    <col min="282" max="282" width="6.42578125" style="514" customWidth="1"/>
    <col min="283" max="283" width="6.28515625" style="514" customWidth="1"/>
    <col min="284" max="284" width="11.85546875" style="514" bestFit="1" customWidth="1"/>
    <col min="285" max="285" width="13.42578125" style="514" customWidth="1"/>
    <col min="286" max="286" width="13.140625" style="514" customWidth="1"/>
    <col min="287" max="287" width="13.85546875" style="514" customWidth="1"/>
    <col min="288" max="288" width="24.85546875" style="514" bestFit="1" customWidth="1"/>
    <col min="289" max="289" width="11.140625" style="514" customWidth="1"/>
    <col min="290" max="290" width="2.5703125" style="514" customWidth="1"/>
    <col min="291" max="512" width="9.140625" style="514" hidden="1"/>
    <col min="513" max="513" width="4" style="514" customWidth="1"/>
    <col min="514" max="514" width="8.42578125" style="514" bestFit="1" customWidth="1"/>
    <col min="515" max="515" width="10.28515625" style="514" bestFit="1" customWidth="1"/>
    <col min="516" max="516" width="9.5703125" style="514" bestFit="1" customWidth="1"/>
    <col min="517" max="517" width="10.5703125" style="514" bestFit="1" customWidth="1"/>
    <col min="518" max="518" width="10.42578125" style="514" bestFit="1" customWidth="1"/>
    <col min="519" max="520" width="8.5703125" style="514" bestFit="1" customWidth="1"/>
    <col min="521" max="521" width="11.42578125" style="514" bestFit="1" customWidth="1"/>
    <col min="522" max="522" width="9.7109375" style="514" bestFit="1" customWidth="1"/>
    <col min="523" max="523" width="6.42578125" style="514" bestFit="1" customWidth="1"/>
    <col min="524" max="524" width="7.42578125" style="514" bestFit="1" customWidth="1"/>
    <col min="525" max="525" width="11.42578125" style="514" bestFit="1" customWidth="1"/>
    <col min="526" max="526" width="9.7109375" style="514" bestFit="1" customWidth="1"/>
    <col min="527" max="527" width="11.42578125" style="514" bestFit="1" customWidth="1"/>
    <col min="528" max="528" width="9.7109375" style="514" bestFit="1" customWidth="1"/>
    <col min="529" max="537" width="7.7109375" style="514" customWidth="1"/>
    <col min="538" max="538" width="6.42578125" style="514" customWidth="1"/>
    <col min="539" max="539" width="6.28515625" style="514" customWidth="1"/>
    <col min="540" max="540" width="11.85546875" style="514" bestFit="1" customWidth="1"/>
    <col min="541" max="541" width="13.42578125" style="514" customWidth="1"/>
    <col min="542" max="542" width="13.140625" style="514" customWidth="1"/>
    <col min="543" max="543" width="13.85546875" style="514" customWidth="1"/>
    <col min="544" max="544" width="24.85546875" style="514" bestFit="1" customWidth="1"/>
    <col min="545" max="545" width="11.140625" style="514" customWidth="1"/>
    <col min="546" max="546" width="2.5703125" style="514" customWidth="1"/>
    <col min="547" max="768" width="9.140625" style="514" hidden="1"/>
    <col min="769" max="769" width="4" style="514" customWidth="1"/>
    <col min="770" max="770" width="8.42578125" style="514" bestFit="1" customWidth="1"/>
    <col min="771" max="771" width="10.28515625" style="514" bestFit="1" customWidth="1"/>
    <col min="772" max="772" width="9.5703125" style="514" bestFit="1" customWidth="1"/>
    <col min="773" max="773" width="10.5703125" style="514" bestFit="1" customWidth="1"/>
    <col min="774" max="774" width="10.42578125" style="514" bestFit="1" customWidth="1"/>
    <col min="775" max="776" width="8.5703125" style="514" bestFit="1" customWidth="1"/>
    <col min="777" max="777" width="11.42578125" style="514" bestFit="1" customWidth="1"/>
    <col min="778" max="778" width="9.7109375" style="514" bestFit="1" customWidth="1"/>
    <col min="779" max="779" width="6.42578125" style="514" bestFit="1" customWidth="1"/>
    <col min="780" max="780" width="7.42578125" style="514" bestFit="1" customWidth="1"/>
    <col min="781" max="781" width="11.42578125" style="514" bestFit="1" customWidth="1"/>
    <col min="782" max="782" width="9.7109375" style="514" bestFit="1" customWidth="1"/>
    <col min="783" max="783" width="11.42578125" style="514" bestFit="1" customWidth="1"/>
    <col min="784" max="784" width="9.7109375" style="514" bestFit="1" customWidth="1"/>
    <col min="785" max="793" width="7.7109375" style="514" customWidth="1"/>
    <col min="794" max="794" width="6.42578125" style="514" customWidth="1"/>
    <col min="795" max="795" width="6.28515625" style="514" customWidth="1"/>
    <col min="796" max="796" width="11.85546875" style="514" bestFit="1" customWidth="1"/>
    <col min="797" max="797" width="13.42578125" style="514" customWidth="1"/>
    <col min="798" max="798" width="13.140625" style="514" customWidth="1"/>
    <col min="799" max="799" width="13.85546875" style="514" customWidth="1"/>
    <col min="800" max="800" width="24.85546875" style="514" bestFit="1" customWidth="1"/>
    <col min="801" max="801" width="11.140625" style="514" customWidth="1"/>
    <col min="802" max="802" width="2.5703125" style="514" customWidth="1"/>
    <col min="803" max="1024" width="9.140625" style="514" hidden="1"/>
    <col min="1025" max="1025" width="4" style="514" customWidth="1"/>
    <col min="1026" max="1026" width="8.42578125" style="514" bestFit="1" customWidth="1"/>
    <col min="1027" max="1027" width="10.28515625" style="514" bestFit="1" customWidth="1"/>
    <col min="1028" max="1028" width="9.5703125" style="514" bestFit="1" customWidth="1"/>
    <col min="1029" max="1029" width="10.5703125" style="514" bestFit="1" customWidth="1"/>
    <col min="1030" max="1030" width="10.42578125" style="514" bestFit="1" customWidth="1"/>
    <col min="1031" max="1032" width="8.5703125" style="514" bestFit="1" customWidth="1"/>
    <col min="1033" max="1033" width="11.42578125" style="514" bestFit="1" customWidth="1"/>
    <col min="1034" max="1034" width="9.7109375" style="514" bestFit="1" customWidth="1"/>
    <col min="1035" max="1035" width="6.42578125" style="514" bestFit="1" customWidth="1"/>
    <col min="1036" max="1036" width="7.42578125" style="514" bestFit="1" customWidth="1"/>
    <col min="1037" max="1037" width="11.42578125" style="514" bestFit="1" customWidth="1"/>
    <col min="1038" max="1038" width="9.7109375" style="514" bestFit="1" customWidth="1"/>
    <col min="1039" max="1039" width="11.42578125" style="514" bestFit="1" customWidth="1"/>
    <col min="1040" max="1040" width="9.7109375" style="514" bestFit="1" customWidth="1"/>
    <col min="1041" max="1049" width="7.7109375" style="514" customWidth="1"/>
    <col min="1050" max="1050" width="6.42578125" style="514" customWidth="1"/>
    <col min="1051" max="1051" width="6.28515625" style="514" customWidth="1"/>
    <col min="1052" max="1052" width="11.85546875" style="514" bestFit="1" customWidth="1"/>
    <col min="1053" max="1053" width="13.42578125" style="514" customWidth="1"/>
    <col min="1054" max="1054" width="13.140625" style="514" customWidth="1"/>
    <col min="1055" max="1055" width="13.85546875" style="514" customWidth="1"/>
    <col min="1056" max="1056" width="24.85546875" style="514" bestFit="1" customWidth="1"/>
    <col min="1057" max="1057" width="11.140625" style="514" customWidth="1"/>
    <col min="1058" max="1058" width="2.5703125" style="514" customWidth="1"/>
    <col min="1059" max="1280" width="9.140625" style="514" hidden="1"/>
    <col min="1281" max="1281" width="4" style="514" customWidth="1"/>
    <col min="1282" max="1282" width="8.42578125" style="514" bestFit="1" customWidth="1"/>
    <col min="1283" max="1283" width="10.28515625" style="514" bestFit="1" customWidth="1"/>
    <col min="1284" max="1284" width="9.5703125" style="514" bestFit="1" customWidth="1"/>
    <col min="1285" max="1285" width="10.5703125" style="514" bestFit="1" customWidth="1"/>
    <col min="1286" max="1286" width="10.42578125" style="514" bestFit="1" customWidth="1"/>
    <col min="1287" max="1288" width="8.5703125" style="514" bestFit="1" customWidth="1"/>
    <col min="1289" max="1289" width="11.42578125" style="514" bestFit="1" customWidth="1"/>
    <col min="1290" max="1290" width="9.7109375" style="514" bestFit="1" customWidth="1"/>
    <col min="1291" max="1291" width="6.42578125" style="514" bestFit="1" customWidth="1"/>
    <col min="1292" max="1292" width="7.42578125" style="514" bestFit="1" customWidth="1"/>
    <col min="1293" max="1293" width="11.42578125" style="514" bestFit="1" customWidth="1"/>
    <col min="1294" max="1294" width="9.7109375" style="514" bestFit="1" customWidth="1"/>
    <col min="1295" max="1295" width="11.42578125" style="514" bestFit="1" customWidth="1"/>
    <col min="1296" max="1296" width="9.7109375" style="514" bestFit="1" customWidth="1"/>
    <col min="1297" max="1305" width="7.7109375" style="514" customWidth="1"/>
    <col min="1306" max="1306" width="6.42578125" style="514" customWidth="1"/>
    <col min="1307" max="1307" width="6.28515625" style="514" customWidth="1"/>
    <col min="1308" max="1308" width="11.85546875" style="514" bestFit="1" customWidth="1"/>
    <col min="1309" max="1309" width="13.42578125" style="514" customWidth="1"/>
    <col min="1310" max="1310" width="13.140625" style="514" customWidth="1"/>
    <col min="1311" max="1311" width="13.85546875" style="514" customWidth="1"/>
    <col min="1312" max="1312" width="24.85546875" style="514" bestFit="1" customWidth="1"/>
    <col min="1313" max="1313" width="11.140625" style="514" customWidth="1"/>
    <col min="1314" max="1314" width="2.5703125" style="514" customWidth="1"/>
    <col min="1315" max="1536" width="9.140625" style="514" hidden="1"/>
    <col min="1537" max="1537" width="4" style="514" customWidth="1"/>
    <col min="1538" max="1538" width="8.42578125" style="514" bestFit="1" customWidth="1"/>
    <col min="1539" max="1539" width="10.28515625" style="514" bestFit="1" customWidth="1"/>
    <col min="1540" max="1540" width="9.5703125" style="514" bestFit="1" customWidth="1"/>
    <col min="1541" max="1541" width="10.5703125" style="514" bestFit="1" customWidth="1"/>
    <col min="1542" max="1542" width="10.42578125" style="514" bestFit="1" customWidth="1"/>
    <col min="1543" max="1544" width="8.5703125" style="514" bestFit="1" customWidth="1"/>
    <col min="1545" max="1545" width="11.42578125" style="514" bestFit="1" customWidth="1"/>
    <col min="1546" max="1546" width="9.7109375" style="514" bestFit="1" customWidth="1"/>
    <col min="1547" max="1547" width="6.42578125" style="514" bestFit="1" customWidth="1"/>
    <col min="1548" max="1548" width="7.42578125" style="514" bestFit="1" customWidth="1"/>
    <col min="1549" max="1549" width="11.42578125" style="514" bestFit="1" customWidth="1"/>
    <col min="1550" max="1550" width="9.7109375" style="514" bestFit="1" customWidth="1"/>
    <col min="1551" max="1551" width="11.42578125" style="514" bestFit="1" customWidth="1"/>
    <col min="1552" max="1552" width="9.7109375" style="514" bestFit="1" customWidth="1"/>
    <col min="1553" max="1561" width="7.7109375" style="514" customWidth="1"/>
    <col min="1562" max="1562" width="6.42578125" style="514" customWidth="1"/>
    <col min="1563" max="1563" width="6.28515625" style="514" customWidth="1"/>
    <col min="1564" max="1564" width="11.85546875" style="514" bestFit="1" customWidth="1"/>
    <col min="1565" max="1565" width="13.42578125" style="514" customWidth="1"/>
    <col min="1566" max="1566" width="13.140625" style="514" customWidth="1"/>
    <col min="1567" max="1567" width="13.85546875" style="514" customWidth="1"/>
    <col min="1568" max="1568" width="24.85546875" style="514" bestFit="1" customWidth="1"/>
    <col min="1569" max="1569" width="11.140625" style="514" customWidth="1"/>
    <col min="1570" max="1570" width="2.5703125" style="514" customWidth="1"/>
    <col min="1571" max="1792" width="9.140625" style="514" hidden="1"/>
    <col min="1793" max="1793" width="4" style="514" customWidth="1"/>
    <col min="1794" max="1794" width="8.42578125" style="514" bestFit="1" customWidth="1"/>
    <col min="1795" max="1795" width="10.28515625" style="514" bestFit="1" customWidth="1"/>
    <col min="1796" max="1796" width="9.5703125" style="514" bestFit="1" customWidth="1"/>
    <col min="1797" max="1797" width="10.5703125" style="514" bestFit="1" customWidth="1"/>
    <col min="1798" max="1798" width="10.42578125" style="514" bestFit="1" customWidth="1"/>
    <col min="1799" max="1800" width="8.5703125" style="514" bestFit="1" customWidth="1"/>
    <col min="1801" max="1801" width="11.42578125" style="514" bestFit="1" customWidth="1"/>
    <col min="1802" max="1802" width="9.7109375" style="514" bestFit="1" customWidth="1"/>
    <col min="1803" max="1803" width="6.42578125" style="514" bestFit="1" customWidth="1"/>
    <col min="1804" max="1804" width="7.42578125" style="514" bestFit="1" customWidth="1"/>
    <col min="1805" max="1805" width="11.42578125" style="514" bestFit="1" customWidth="1"/>
    <col min="1806" max="1806" width="9.7109375" style="514" bestFit="1" customWidth="1"/>
    <col min="1807" max="1807" width="11.42578125" style="514" bestFit="1" customWidth="1"/>
    <col min="1808" max="1808" width="9.7109375" style="514" bestFit="1" customWidth="1"/>
    <col min="1809" max="1817" width="7.7109375" style="514" customWidth="1"/>
    <col min="1818" max="1818" width="6.42578125" style="514" customWidth="1"/>
    <col min="1819" max="1819" width="6.28515625" style="514" customWidth="1"/>
    <col min="1820" max="1820" width="11.85546875" style="514" bestFit="1" customWidth="1"/>
    <col min="1821" max="1821" width="13.42578125" style="514" customWidth="1"/>
    <col min="1822" max="1822" width="13.140625" style="514" customWidth="1"/>
    <col min="1823" max="1823" width="13.85546875" style="514" customWidth="1"/>
    <col min="1824" max="1824" width="24.85546875" style="514" bestFit="1" customWidth="1"/>
    <col min="1825" max="1825" width="11.140625" style="514" customWidth="1"/>
    <col min="1826" max="1826" width="2.5703125" style="514" customWidth="1"/>
    <col min="1827" max="2048" width="9.140625" style="514" hidden="1"/>
    <col min="2049" max="2049" width="4" style="514" customWidth="1"/>
    <col min="2050" max="2050" width="8.42578125" style="514" bestFit="1" customWidth="1"/>
    <col min="2051" max="2051" width="10.28515625" style="514" bestFit="1" customWidth="1"/>
    <col min="2052" max="2052" width="9.5703125" style="514" bestFit="1" customWidth="1"/>
    <col min="2053" max="2053" width="10.5703125" style="514" bestFit="1" customWidth="1"/>
    <col min="2054" max="2054" width="10.42578125" style="514" bestFit="1" customWidth="1"/>
    <col min="2055" max="2056" width="8.5703125" style="514" bestFit="1" customWidth="1"/>
    <col min="2057" max="2057" width="11.42578125" style="514" bestFit="1" customWidth="1"/>
    <col min="2058" max="2058" width="9.7109375" style="514" bestFit="1" customWidth="1"/>
    <col min="2059" max="2059" width="6.42578125" style="514" bestFit="1" customWidth="1"/>
    <col min="2060" max="2060" width="7.42578125" style="514" bestFit="1" customWidth="1"/>
    <col min="2061" max="2061" width="11.42578125" style="514" bestFit="1" customWidth="1"/>
    <col min="2062" max="2062" width="9.7109375" style="514" bestFit="1" customWidth="1"/>
    <col min="2063" max="2063" width="11.42578125" style="514" bestFit="1" customWidth="1"/>
    <col min="2064" max="2064" width="9.7109375" style="514" bestFit="1" customWidth="1"/>
    <col min="2065" max="2073" width="7.7109375" style="514" customWidth="1"/>
    <col min="2074" max="2074" width="6.42578125" style="514" customWidth="1"/>
    <col min="2075" max="2075" width="6.28515625" style="514" customWidth="1"/>
    <col min="2076" max="2076" width="11.85546875" style="514" bestFit="1" customWidth="1"/>
    <col min="2077" max="2077" width="13.42578125" style="514" customWidth="1"/>
    <col min="2078" max="2078" width="13.140625" style="514" customWidth="1"/>
    <col min="2079" max="2079" width="13.85546875" style="514" customWidth="1"/>
    <col min="2080" max="2080" width="24.85546875" style="514" bestFit="1" customWidth="1"/>
    <col min="2081" max="2081" width="11.140625" style="514" customWidth="1"/>
    <col min="2082" max="2082" width="2.5703125" style="514" customWidth="1"/>
    <col min="2083" max="2304" width="9.140625" style="514" hidden="1"/>
    <col min="2305" max="2305" width="4" style="514" customWidth="1"/>
    <col min="2306" max="2306" width="8.42578125" style="514" bestFit="1" customWidth="1"/>
    <col min="2307" max="2307" width="10.28515625" style="514" bestFit="1" customWidth="1"/>
    <col min="2308" max="2308" width="9.5703125" style="514" bestFit="1" customWidth="1"/>
    <col min="2309" max="2309" width="10.5703125" style="514" bestFit="1" customWidth="1"/>
    <col min="2310" max="2310" width="10.42578125" style="514" bestFit="1" customWidth="1"/>
    <col min="2311" max="2312" width="8.5703125" style="514" bestFit="1" customWidth="1"/>
    <col min="2313" max="2313" width="11.42578125" style="514" bestFit="1" customWidth="1"/>
    <col min="2314" max="2314" width="9.7109375" style="514" bestFit="1" customWidth="1"/>
    <col min="2315" max="2315" width="6.42578125" style="514" bestFit="1" customWidth="1"/>
    <col min="2316" max="2316" width="7.42578125" style="514" bestFit="1" customWidth="1"/>
    <col min="2317" max="2317" width="11.42578125" style="514" bestFit="1" customWidth="1"/>
    <col min="2318" max="2318" width="9.7109375" style="514" bestFit="1" customWidth="1"/>
    <col min="2319" max="2319" width="11.42578125" style="514" bestFit="1" customWidth="1"/>
    <col min="2320" max="2320" width="9.7109375" style="514" bestFit="1" customWidth="1"/>
    <col min="2321" max="2329" width="7.7109375" style="514" customWidth="1"/>
    <col min="2330" max="2330" width="6.42578125" style="514" customWidth="1"/>
    <col min="2331" max="2331" width="6.28515625" style="514" customWidth="1"/>
    <col min="2332" max="2332" width="11.85546875" style="514" bestFit="1" customWidth="1"/>
    <col min="2333" max="2333" width="13.42578125" style="514" customWidth="1"/>
    <col min="2334" max="2334" width="13.140625" style="514" customWidth="1"/>
    <col min="2335" max="2335" width="13.85546875" style="514" customWidth="1"/>
    <col min="2336" max="2336" width="24.85546875" style="514" bestFit="1" customWidth="1"/>
    <col min="2337" max="2337" width="11.140625" style="514" customWidth="1"/>
    <col min="2338" max="2338" width="2.5703125" style="514" customWidth="1"/>
    <col min="2339" max="2560" width="9.140625" style="514" hidden="1"/>
    <col min="2561" max="2561" width="4" style="514" customWidth="1"/>
    <col min="2562" max="2562" width="8.42578125" style="514" bestFit="1" customWidth="1"/>
    <col min="2563" max="2563" width="10.28515625" style="514" bestFit="1" customWidth="1"/>
    <col min="2564" max="2564" width="9.5703125" style="514" bestFit="1" customWidth="1"/>
    <col min="2565" max="2565" width="10.5703125" style="514" bestFit="1" customWidth="1"/>
    <col min="2566" max="2566" width="10.42578125" style="514" bestFit="1" customWidth="1"/>
    <col min="2567" max="2568" width="8.5703125" style="514" bestFit="1" customWidth="1"/>
    <col min="2569" max="2569" width="11.42578125" style="514" bestFit="1" customWidth="1"/>
    <col min="2570" max="2570" width="9.7109375" style="514" bestFit="1" customWidth="1"/>
    <col min="2571" max="2571" width="6.42578125" style="514" bestFit="1" customWidth="1"/>
    <col min="2572" max="2572" width="7.42578125" style="514" bestFit="1" customWidth="1"/>
    <col min="2573" max="2573" width="11.42578125" style="514" bestFit="1" customWidth="1"/>
    <col min="2574" max="2574" width="9.7109375" style="514" bestFit="1" customWidth="1"/>
    <col min="2575" max="2575" width="11.42578125" style="514" bestFit="1" customWidth="1"/>
    <col min="2576" max="2576" width="9.7109375" style="514" bestFit="1" customWidth="1"/>
    <col min="2577" max="2585" width="7.7109375" style="514" customWidth="1"/>
    <col min="2586" max="2586" width="6.42578125" style="514" customWidth="1"/>
    <col min="2587" max="2587" width="6.28515625" style="514" customWidth="1"/>
    <col min="2588" max="2588" width="11.85546875" style="514" bestFit="1" customWidth="1"/>
    <col min="2589" max="2589" width="13.42578125" style="514" customWidth="1"/>
    <col min="2590" max="2590" width="13.140625" style="514" customWidth="1"/>
    <col min="2591" max="2591" width="13.85546875" style="514" customWidth="1"/>
    <col min="2592" max="2592" width="24.85546875" style="514" bestFit="1" customWidth="1"/>
    <col min="2593" max="2593" width="11.140625" style="514" customWidth="1"/>
    <col min="2594" max="2594" width="2.5703125" style="514" customWidth="1"/>
    <col min="2595" max="2816" width="9.140625" style="514" hidden="1"/>
    <col min="2817" max="2817" width="4" style="514" customWidth="1"/>
    <col min="2818" max="2818" width="8.42578125" style="514" bestFit="1" customWidth="1"/>
    <col min="2819" max="2819" width="10.28515625" style="514" bestFit="1" customWidth="1"/>
    <col min="2820" max="2820" width="9.5703125" style="514" bestFit="1" customWidth="1"/>
    <col min="2821" max="2821" width="10.5703125" style="514" bestFit="1" customWidth="1"/>
    <col min="2822" max="2822" width="10.42578125" style="514" bestFit="1" customWidth="1"/>
    <col min="2823" max="2824" width="8.5703125" style="514" bestFit="1" customWidth="1"/>
    <col min="2825" max="2825" width="11.42578125" style="514" bestFit="1" customWidth="1"/>
    <col min="2826" max="2826" width="9.7109375" style="514" bestFit="1" customWidth="1"/>
    <col min="2827" max="2827" width="6.42578125" style="514" bestFit="1" customWidth="1"/>
    <col min="2828" max="2828" width="7.42578125" style="514" bestFit="1" customWidth="1"/>
    <col min="2829" max="2829" width="11.42578125" style="514" bestFit="1" customWidth="1"/>
    <col min="2830" max="2830" width="9.7109375" style="514" bestFit="1" customWidth="1"/>
    <col min="2831" max="2831" width="11.42578125" style="514" bestFit="1" customWidth="1"/>
    <col min="2832" max="2832" width="9.7109375" style="514" bestFit="1" customWidth="1"/>
    <col min="2833" max="2841" width="7.7109375" style="514" customWidth="1"/>
    <col min="2842" max="2842" width="6.42578125" style="514" customWidth="1"/>
    <col min="2843" max="2843" width="6.28515625" style="514" customWidth="1"/>
    <col min="2844" max="2844" width="11.85546875" style="514" bestFit="1" customWidth="1"/>
    <col min="2845" max="2845" width="13.42578125" style="514" customWidth="1"/>
    <col min="2846" max="2846" width="13.140625" style="514" customWidth="1"/>
    <col min="2847" max="2847" width="13.85546875" style="514" customWidth="1"/>
    <col min="2848" max="2848" width="24.85546875" style="514" bestFit="1" customWidth="1"/>
    <col min="2849" max="2849" width="11.140625" style="514" customWidth="1"/>
    <col min="2850" max="2850" width="2.5703125" style="514" customWidth="1"/>
    <col min="2851" max="3072" width="9.140625" style="514" hidden="1"/>
    <col min="3073" max="3073" width="4" style="514" customWidth="1"/>
    <col min="3074" max="3074" width="8.42578125" style="514" bestFit="1" customWidth="1"/>
    <col min="3075" max="3075" width="10.28515625" style="514" bestFit="1" customWidth="1"/>
    <col min="3076" max="3076" width="9.5703125" style="514" bestFit="1" customWidth="1"/>
    <col min="3077" max="3077" width="10.5703125" style="514" bestFit="1" customWidth="1"/>
    <col min="3078" max="3078" width="10.42578125" style="514" bestFit="1" customWidth="1"/>
    <col min="3079" max="3080" width="8.5703125" style="514" bestFit="1" customWidth="1"/>
    <col min="3081" max="3081" width="11.42578125" style="514" bestFit="1" customWidth="1"/>
    <col min="3082" max="3082" width="9.7109375" style="514" bestFit="1" customWidth="1"/>
    <col min="3083" max="3083" width="6.42578125" style="514" bestFit="1" customWidth="1"/>
    <col min="3084" max="3084" width="7.42578125" style="514" bestFit="1" customWidth="1"/>
    <col min="3085" max="3085" width="11.42578125" style="514" bestFit="1" customWidth="1"/>
    <col min="3086" max="3086" width="9.7109375" style="514" bestFit="1" customWidth="1"/>
    <col min="3087" max="3087" width="11.42578125" style="514" bestFit="1" customWidth="1"/>
    <col min="3088" max="3088" width="9.7109375" style="514" bestFit="1" customWidth="1"/>
    <col min="3089" max="3097" width="7.7109375" style="514" customWidth="1"/>
    <col min="3098" max="3098" width="6.42578125" style="514" customWidth="1"/>
    <col min="3099" max="3099" width="6.28515625" style="514" customWidth="1"/>
    <col min="3100" max="3100" width="11.85546875" style="514" bestFit="1" customWidth="1"/>
    <col min="3101" max="3101" width="13.42578125" style="514" customWidth="1"/>
    <col min="3102" max="3102" width="13.140625" style="514" customWidth="1"/>
    <col min="3103" max="3103" width="13.85546875" style="514" customWidth="1"/>
    <col min="3104" max="3104" width="24.85546875" style="514" bestFit="1" customWidth="1"/>
    <col min="3105" max="3105" width="11.140625" style="514" customWidth="1"/>
    <col min="3106" max="3106" width="2.5703125" style="514" customWidth="1"/>
    <col min="3107" max="3328" width="9.140625" style="514" hidden="1"/>
    <col min="3329" max="3329" width="4" style="514" customWidth="1"/>
    <col min="3330" max="3330" width="8.42578125" style="514" bestFit="1" customWidth="1"/>
    <col min="3331" max="3331" width="10.28515625" style="514" bestFit="1" customWidth="1"/>
    <col min="3332" max="3332" width="9.5703125" style="514" bestFit="1" customWidth="1"/>
    <col min="3333" max="3333" width="10.5703125" style="514" bestFit="1" customWidth="1"/>
    <col min="3334" max="3334" width="10.42578125" style="514" bestFit="1" customWidth="1"/>
    <col min="3335" max="3336" width="8.5703125" style="514" bestFit="1" customWidth="1"/>
    <col min="3337" max="3337" width="11.42578125" style="514" bestFit="1" customWidth="1"/>
    <col min="3338" max="3338" width="9.7109375" style="514" bestFit="1" customWidth="1"/>
    <col min="3339" max="3339" width="6.42578125" style="514" bestFit="1" customWidth="1"/>
    <col min="3340" max="3340" width="7.42578125" style="514" bestFit="1" customWidth="1"/>
    <col min="3341" max="3341" width="11.42578125" style="514" bestFit="1" customWidth="1"/>
    <col min="3342" max="3342" width="9.7109375" style="514" bestFit="1" customWidth="1"/>
    <col min="3343" max="3343" width="11.42578125" style="514" bestFit="1" customWidth="1"/>
    <col min="3344" max="3344" width="9.7109375" style="514" bestFit="1" customWidth="1"/>
    <col min="3345" max="3353" width="7.7109375" style="514" customWidth="1"/>
    <col min="3354" max="3354" width="6.42578125" style="514" customWidth="1"/>
    <col min="3355" max="3355" width="6.28515625" style="514" customWidth="1"/>
    <col min="3356" max="3356" width="11.85546875" style="514" bestFit="1" customWidth="1"/>
    <col min="3357" max="3357" width="13.42578125" style="514" customWidth="1"/>
    <col min="3358" max="3358" width="13.140625" style="514" customWidth="1"/>
    <col min="3359" max="3359" width="13.85546875" style="514" customWidth="1"/>
    <col min="3360" max="3360" width="24.85546875" style="514" bestFit="1" customWidth="1"/>
    <col min="3361" max="3361" width="11.140625" style="514" customWidth="1"/>
    <col min="3362" max="3362" width="2.5703125" style="514" customWidth="1"/>
    <col min="3363" max="3584" width="9.140625" style="514" hidden="1"/>
    <col min="3585" max="3585" width="4" style="514" customWidth="1"/>
    <col min="3586" max="3586" width="8.42578125" style="514" bestFit="1" customWidth="1"/>
    <col min="3587" max="3587" width="10.28515625" style="514" bestFit="1" customWidth="1"/>
    <col min="3588" max="3588" width="9.5703125" style="514" bestFit="1" customWidth="1"/>
    <col min="3589" max="3589" width="10.5703125" style="514" bestFit="1" customWidth="1"/>
    <col min="3590" max="3590" width="10.42578125" style="514" bestFit="1" customWidth="1"/>
    <col min="3591" max="3592" width="8.5703125" style="514" bestFit="1" customWidth="1"/>
    <col min="3593" max="3593" width="11.42578125" style="514" bestFit="1" customWidth="1"/>
    <col min="3594" max="3594" width="9.7109375" style="514" bestFit="1" customWidth="1"/>
    <col min="3595" max="3595" width="6.42578125" style="514" bestFit="1" customWidth="1"/>
    <col min="3596" max="3596" width="7.42578125" style="514" bestFit="1" customWidth="1"/>
    <col min="3597" max="3597" width="11.42578125" style="514" bestFit="1" customWidth="1"/>
    <col min="3598" max="3598" width="9.7109375" style="514" bestFit="1" customWidth="1"/>
    <col min="3599" max="3599" width="11.42578125" style="514" bestFit="1" customWidth="1"/>
    <col min="3600" max="3600" width="9.7109375" style="514" bestFit="1" customWidth="1"/>
    <col min="3601" max="3609" width="7.7109375" style="514" customWidth="1"/>
    <col min="3610" max="3610" width="6.42578125" style="514" customWidth="1"/>
    <col min="3611" max="3611" width="6.28515625" style="514" customWidth="1"/>
    <col min="3612" max="3612" width="11.85546875" style="514" bestFit="1" customWidth="1"/>
    <col min="3613" max="3613" width="13.42578125" style="514" customWidth="1"/>
    <col min="3614" max="3614" width="13.140625" style="514" customWidth="1"/>
    <col min="3615" max="3615" width="13.85546875" style="514" customWidth="1"/>
    <col min="3616" max="3616" width="24.85546875" style="514" bestFit="1" customWidth="1"/>
    <col min="3617" max="3617" width="11.140625" style="514" customWidth="1"/>
    <col min="3618" max="3618" width="2.5703125" style="514" customWidth="1"/>
    <col min="3619" max="3840" width="9.140625" style="514" hidden="1"/>
    <col min="3841" max="3841" width="4" style="514" customWidth="1"/>
    <col min="3842" max="3842" width="8.42578125" style="514" bestFit="1" customWidth="1"/>
    <col min="3843" max="3843" width="10.28515625" style="514" bestFit="1" customWidth="1"/>
    <col min="3844" max="3844" width="9.5703125" style="514" bestFit="1" customWidth="1"/>
    <col min="3845" max="3845" width="10.5703125" style="514" bestFit="1" customWidth="1"/>
    <col min="3846" max="3846" width="10.42578125" style="514" bestFit="1" customWidth="1"/>
    <col min="3847" max="3848" width="8.5703125" style="514" bestFit="1" customWidth="1"/>
    <col min="3849" max="3849" width="11.42578125" style="514" bestFit="1" customWidth="1"/>
    <col min="3850" max="3850" width="9.7109375" style="514" bestFit="1" customWidth="1"/>
    <col min="3851" max="3851" width="6.42578125" style="514" bestFit="1" customWidth="1"/>
    <col min="3852" max="3852" width="7.42578125" style="514" bestFit="1" customWidth="1"/>
    <col min="3853" max="3853" width="11.42578125" style="514" bestFit="1" customWidth="1"/>
    <col min="3854" max="3854" width="9.7109375" style="514" bestFit="1" customWidth="1"/>
    <col min="3855" max="3855" width="11.42578125" style="514" bestFit="1" customWidth="1"/>
    <col min="3856" max="3856" width="9.7109375" style="514" bestFit="1" customWidth="1"/>
    <col min="3857" max="3865" width="7.7109375" style="514" customWidth="1"/>
    <col min="3866" max="3866" width="6.42578125" style="514" customWidth="1"/>
    <col min="3867" max="3867" width="6.28515625" style="514" customWidth="1"/>
    <col min="3868" max="3868" width="11.85546875" style="514" bestFit="1" customWidth="1"/>
    <col min="3869" max="3869" width="13.42578125" style="514" customWidth="1"/>
    <col min="3870" max="3870" width="13.140625" style="514" customWidth="1"/>
    <col min="3871" max="3871" width="13.85546875" style="514" customWidth="1"/>
    <col min="3872" max="3872" width="24.85546875" style="514" bestFit="1" customWidth="1"/>
    <col min="3873" max="3873" width="11.140625" style="514" customWidth="1"/>
    <col min="3874" max="3874" width="2.5703125" style="514" customWidth="1"/>
    <col min="3875" max="4096" width="9.140625" style="514" hidden="1"/>
    <col min="4097" max="4097" width="4" style="514" customWidth="1"/>
    <col min="4098" max="4098" width="8.42578125" style="514" bestFit="1" customWidth="1"/>
    <col min="4099" max="4099" width="10.28515625" style="514" bestFit="1" customWidth="1"/>
    <col min="4100" max="4100" width="9.5703125" style="514" bestFit="1" customWidth="1"/>
    <col min="4101" max="4101" width="10.5703125" style="514" bestFit="1" customWidth="1"/>
    <col min="4102" max="4102" width="10.42578125" style="514" bestFit="1" customWidth="1"/>
    <col min="4103" max="4104" width="8.5703125" style="514" bestFit="1" customWidth="1"/>
    <col min="4105" max="4105" width="11.42578125" style="514" bestFit="1" customWidth="1"/>
    <col min="4106" max="4106" width="9.7109375" style="514" bestFit="1" customWidth="1"/>
    <col min="4107" max="4107" width="6.42578125" style="514" bestFit="1" customWidth="1"/>
    <col min="4108" max="4108" width="7.42578125" style="514" bestFit="1" customWidth="1"/>
    <col min="4109" max="4109" width="11.42578125" style="514" bestFit="1" customWidth="1"/>
    <col min="4110" max="4110" width="9.7109375" style="514" bestFit="1" customWidth="1"/>
    <col min="4111" max="4111" width="11.42578125" style="514" bestFit="1" customWidth="1"/>
    <col min="4112" max="4112" width="9.7109375" style="514" bestFit="1" customWidth="1"/>
    <col min="4113" max="4121" width="7.7109375" style="514" customWidth="1"/>
    <col min="4122" max="4122" width="6.42578125" style="514" customWidth="1"/>
    <col min="4123" max="4123" width="6.28515625" style="514" customWidth="1"/>
    <col min="4124" max="4124" width="11.85546875" style="514" bestFit="1" customWidth="1"/>
    <col min="4125" max="4125" width="13.42578125" style="514" customWidth="1"/>
    <col min="4126" max="4126" width="13.140625" style="514" customWidth="1"/>
    <col min="4127" max="4127" width="13.85546875" style="514" customWidth="1"/>
    <col min="4128" max="4128" width="24.85546875" style="514" bestFit="1" customWidth="1"/>
    <col min="4129" max="4129" width="11.140625" style="514" customWidth="1"/>
    <col min="4130" max="4130" width="2.5703125" style="514" customWidth="1"/>
    <col min="4131" max="4352" width="9.140625" style="514" hidden="1"/>
    <col min="4353" max="4353" width="4" style="514" customWidth="1"/>
    <col min="4354" max="4354" width="8.42578125" style="514" bestFit="1" customWidth="1"/>
    <col min="4355" max="4355" width="10.28515625" style="514" bestFit="1" customWidth="1"/>
    <col min="4356" max="4356" width="9.5703125" style="514" bestFit="1" customWidth="1"/>
    <col min="4357" max="4357" width="10.5703125" style="514" bestFit="1" customWidth="1"/>
    <col min="4358" max="4358" width="10.42578125" style="514" bestFit="1" customWidth="1"/>
    <col min="4359" max="4360" width="8.5703125" style="514" bestFit="1" customWidth="1"/>
    <col min="4361" max="4361" width="11.42578125" style="514" bestFit="1" customWidth="1"/>
    <col min="4362" max="4362" width="9.7109375" style="514" bestFit="1" customWidth="1"/>
    <col min="4363" max="4363" width="6.42578125" style="514" bestFit="1" customWidth="1"/>
    <col min="4364" max="4364" width="7.42578125" style="514" bestFit="1" customWidth="1"/>
    <col min="4365" max="4365" width="11.42578125" style="514" bestFit="1" customWidth="1"/>
    <col min="4366" max="4366" width="9.7109375" style="514" bestFit="1" customWidth="1"/>
    <col min="4367" max="4367" width="11.42578125" style="514" bestFit="1" customWidth="1"/>
    <col min="4368" max="4368" width="9.7109375" style="514" bestFit="1" customWidth="1"/>
    <col min="4369" max="4377" width="7.7109375" style="514" customWidth="1"/>
    <col min="4378" max="4378" width="6.42578125" style="514" customWidth="1"/>
    <col min="4379" max="4379" width="6.28515625" style="514" customWidth="1"/>
    <col min="4380" max="4380" width="11.85546875" style="514" bestFit="1" customWidth="1"/>
    <col min="4381" max="4381" width="13.42578125" style="514" customWidth="1"/>
    <col min="4382" max="4382" width="13.140625" style="514" customWidth="1"/>
    <col min="4383" max="4383" width="13.85546875" style="514" customWidth="1"/>
    <col min="4384" max="4384" width="24.85546875" style="514" bestFit="1" customWidth="1"/>
    <col min="4385" max="4385" width="11.140625" style="514" customWidth="1"/>
    <col min="4386" max="4386" width="2.5703125" style="514" customWidth="1"/>
    <col min="4387" max="4608" width="9.140625" style="514" hidden="1"/>
    <col min="4609" max="4609" width="4" style="514" customWidth="1"/>
    <col min="4610" max="4610" width="8.42578125" style="514" bestFit="1" customWidth="1"/>
    <col min="4611" max="4611" width="10.28515625" style="514" bestFit="1" customWidth="1"/>
    <col min="4612" max="4612" width="9.5703125" style="514" bestFit="1" customWidth="1"/>
    <col min="4613" max="4613" width="10.5703125" style="514" bestFit="1" customWidth="1"/>
    <col min="4614" max="4614" width="10.42578125" style="514" bestFit="1" customWidth="1"/>
    <col min="4615" max="4616" width="8.5703125" style="514" bestFit="1" customWidth="1"/>
    <col min="4617" max="4617" width="11.42578125" style="514" bestFit="1" customWidth="1"/>
    <col min="4618" max="4618" width="9.7109375" style="514" bestFit="1" customWidth="1"/>
    <col min="4619" max="4619" width="6.42578125" style="514" bestFit="1" customWidth="1"/>
    <col min="4620" max="4620" width="7.42578125" style="514" bestFit="1" customWidth="1"/>
    <col min="4621" max="4621" width="11.42578125" style="514" bestFit="1" customWidth="1"/>
    <col min="4622" max="4622" width="9.7109375" style="514" bestFit="1" customWidth="1"/>
    <col min="4623" max="4623" width="11.42578125" style="514" bestFit="1" customWidth="1"/>
    <col min="4624" max="4624" width="9.7109375" style="514" bestFit="1" customWidth="1"/>
    <col min="4625" max="4633" width="7.7109375" style="514" customWidth="1"/>
    <col min="4634" max="4634" width="6.42578125" style="514" customWidth="1"/>
    <col min="4635" max="4635" width="6.28515625" style="514" customWidth="1"/>
    <col min="4636" max="4636" width="11.85546875" style="514" bestFit="1" customWidth="1"/>
    <col min="4637" max="4637" width="13.42578125" style="514" customWidth="1"/>
    <col min="4638" max="4638" width="13.140625" style="514" customWidth="1"/>
    <col min="4639" max="4639" width="13.85546875" style="514" customWidth="1"/>
    <col min="4640" max="4640" width="24.85546875" style="514" bestFit="1" customWidth="1"/>
    <col min="4641" max="4641" width="11.140625" style="514" customWidth="1"/>
    <col min="4642" max="4642" width="2.5703125" style="514" customWidth="1"/>
    <col min="4643" max="4864" width="9.140625" style="514" hidden="1"/>
    <col min="4865" max="4865" width="4" style="514" customWidth="1"/>
    <col min="4866" max="4866" width="8.42578125" style="514" bestFit="1" customWidth="1"/>
    <col min="4867" max="4867" width="10.28515625" style="514" bestFit="1" customWidth="1"/>
    <col min="4868" max="4868" width="9.5703125" style="514" bestFit="1" customWidth="1"/>
    <col min="4869" max="4869" width="10.5703125" style="514" bestFit="1" customWidth="1"/>
    <col min="4870" max="4870" width="10.42578125" style="514" bestFit="1" customWidth="1"/>
    <col min="4871" max="4872" width="8.5703125" style="514" bestFit="1" customWidth="1"/>
    <col min="4873" max="4873" width="11.42578125" style="514" bestFit="1" customWidth="1"/>
    <col min="4874" max="4874" width="9.7109375" style="514" bestFit="1" customWidth="1"/>
    <col min="4875" max="4875" width="6.42578125" style="514" bestFit="1" customWidth="1"/>
    <col min="4876" max="4876" width="7.42578125" style="514" bestFit="1" customWidth="1"/>
    <col min="4877" max="4877" width="11.42578125" style="514" bestFit="1" customWidth="1"/>
    <col min="4878" max="4878" width="9.7109375" style="514" bestFit="1" customWidth="1"/>
    <col min="4879" max="4879" width="11.42578125" style="514" bestFit="1" customWidth="1"/>
    <col min="4880" max="4880" width="9.7109375" style="514" bestFit="1" customWidth="1"/>
    <col min="4881" max="4889" width="7.7109375" style="514" customWidth="1"/>
    <col min="4890" max="4890" width="6.42578125" style="514" customWidth="1"/>
    <col min="4891" max="4891" width="6.28515625" style="514" customWidth="1"/>
    <col min="4892" max="4892" width="11.85546875" style="514" bestFit="1" customWidth="1"/>
    <col min="4893" max="4893" width="13.42578125" style="514" customWidth="1"/>
    <col min="4894" max="4894" width="13.140625" style="514" customWidth="1"/>
    <col min="4895" max="4895" width="13.85546875" style="514" customWidth="1"/>
    <col min="4896" max="4896" width="24.85546875" style="514" bestFit="1" customWidth="1"/>
    <col min="4897" max="4897" width="11.140625" style="514" customWidth="1"/>
    <col min="4898" max="4898" width="2.5703125" style="514" customWidth="1"/>
    <col min="4899" max="5120" width="9.140625" style="514" hidden="1"/>
    <col min="5121" max="5121" width="4" style="514" customWidth="1"/>
    <col min="5122" max="5122" width="8.42578125" style="514" bestFit="1" customWidth="1"/>
    <col min="5123" max="5123" width="10.28515625" style="514" bestFit="1" customWidth="1"/>
    <col min="5124" max="5124" width="9.5703125" style="514" bestFit="1" customWidth="1"/>
    <col min="5125" max="5125" width="10.5703125" style="514" bestFit="1" customWidth="1"/>
    <col min="5126" max="5126" width="10.42578125" style="514" bestFit="1" customWidth="1"/>
    <col min="5127" max="5128" width="8.5703125" style="514" bestFit="1" customWidth="1"/>
    <col min="5129" max="5129" width="11.42578125" style="514" bestFit="1" customWidth="1"/>
    <col min="5130" max="5130" width="9.7109375" style="514" bestFit="1" customWidth="1"/>
    <col min="5131" max="5131" width="6.42578125" style="514" bestFit="1" customWidth="1"/>
    <col min="5132" max="5132" width="7.42578125" style="514" bestFit="1" customWidth="1"/>
    <col min="5133" max="5133" width="11.42578125" style="514" bestFit="1" customWidth="1"/>
    <col min="5134" max="5134" width="9.7109375" style="514" bestFit="1" customWidth="1"/>
    <col min="5135" max="5135" width="11.42578125" style="514" bestFit="1" customWidth="1"/>
    <col min="5136" max="5136" width="9.7109375" style="514" bestFit="1" customWidth="1"/>
    <col min="5137" max="5145" width="7.7109375" style="514" customWidth="1"/>
    <col min="5146" max="5146" width="6.42578125" style="514" customWidth="1"/>
    <col min="5147" max="5147" width="6.28515625" style="514" customWidth="1"/>
    <col min="5148" max="5148" width="11.85546875" style="514" bestFit="1" customWidth="1"/>
    <col min="5149" max="5149" width="13.42578125" style="514" customWidth="1"/>
    <col min="5150" max="5150" width="13.140625" style="514" customWidth="1"/>
    <col min="5151" max="5151" width="13.85546875" style="514" customWidth="1"/>
    <col min="5152" max="5152" width="24.85546875" style="514" bestFit="1" customWidth="1"/>
    <col min="5153" max="5153" width="11.140625" style="514" customWidth="1"/>
    <col min="5154" max="5154" width="2.5703125" style="514" customWidth="1"/>
    <col min="5155" max="5376" width="9.140625" style="514" hidden="1"/>
    <col min="5377" max="5377" width="4" style="514" customWidth="1"/>
    <col min="5378" max="5378" width="8.42578125" style="514" bestFit="1" customWidth="1"/>
    <col min="5379" max="5379" width="10.28515625" style="514" bestFit="1" customWidth="1"/>
    <col min="5380" max="5380" width="9.5703125" style="514" bestFit="1" customWidth="1"/>
    <col min="5381" max="5381" width="10.5703125" style="514" bestFit="1" customWidth="1"/>
    <col min="5382" max="5382" width="10.42578125" style="514" bestFit="1" customWidth="1"/>
    <col min="5383" max="5384" width="8.5703125" style="514" bestFit="1" customWidth="1"/>
    <col min="5385" max="5385" width="11.42578125" style="514" bestFit="1" customWidth="1"/>
    <col min="5386" max="5386" width="9.7109375" style="514" bestFit="1" customWidth="1"/>
    <col min="5387" max="5387" width="6.42578125" style="514" bestFit="1" customWidth="1"/>
    <col min="5388" max="5388" width="7.42578125" style="514" bestFit="1" customWidth="1"/>
    <col min="5389" max="5389" width="11.42578125" style="514" bestFit="1" customWidth="1"/>
    <col min="5390" max="5390" width="9.7109375" style="514" bestFit="1" customWidth="1"/>
    <col min="5391" max="5391" width="11.42578125" style="514" bestFit="1" customWidth="1"/>
    <col min="5392" max="5392" width="9.7109375" style="514" bestFit="1" customWidth="1"/>
    <col min="5393" max="5401" width="7.7109375" style="514" customWidth="1"/>
    <col min="5402" max="5402" width="6.42578125" style="514" customWidth="1"/>
    <col min="5403" max="5403" width="6.28515625" style="514" customWidth="1"/>
    <col min="5404" max="5404" width="11.85546875" style="514" bestFit="1" customWidth="1"/>
    <col min="5405" max="5405" width="13.42578125" style="514" customWidth="1"/>
    <col min="5406" max="5406" width="13.140625" style="514" customWidth="1"/>
    <col min="5407" max="5407" width="13.85546875" style="514" customWidth="1"/>
    <col min="5408" max="5408" width="24.85546875" style="514" bestFit="1" customWidth="1"/>
    <col min="5409" max="5409" width="11.140625" style="514" customWidth="1"/>
    <col min="5410" max="5410" width="2.5703125" style="514" customWidth="1"/>
    <col min="5411" max="5632" width="9.140625" style="514" hidden="1"/>
    <col min="5633" max="5633" width="4" style="514" customWidth="1"/>
    <col min="5634" max="5634" width="8.42578125" style="514" bestFit="1" customWidth="1"/>
    <col min="5635" max="5635" width="10.28515625" style="514" bestFit="1" customWidth="1"/>
    <col min="5636" max="5636" width="9.5703125" style="514" bestFit="1" customWidth="1"/>
    <col min="5637" max="5637" width="10.5703125" style="514" bestFit="1" customWidth="1"/>
    <col min="5638" max="5638" width="10.42578125" style="514" bestFit="1" customWidth="1"/>
    <col min="5639" max="5640" width="8.5703125" style="514" bestFit="1" customWidth="1"/>
    <col min="5641" max="5641" width="11.42578125" style="514" bestFit="1" customWidth="1"/>
    <col min="5642" max="5642" width="9.7109375" style="514" bestFit="1" customWidth="1"/>
    <col min="5643" max="5643" width="6.42578125" style="514" bestFit="1" customWidth="1"/>
    <col min="5644" max="5644" width="7.42578125" style="514" bestFit="1" customWidth="1"/>
    <col min="5645" max="5645" width="11.42578125" style="514" bestFit="1" customWidth="1"/>
    <col min="5646" max="5646" width="9.7109375" style="514" bestFit="1" customWidth="1"/>
    <col min="5647" max="5647" width="11.42578125" style="514" bestFit="1" customWidth="1"/>
    <col min="5648" max="5648" width="9.7109375" style="514" bestFit="1" customWidth="1"/>
    <col min="5649" max="5657" width="7.7109375" style="514" customWidth="1"/>
    <col min="5658" max="5658" width="6.42578125" style="514" customWidth="1"/>
    <col min="5659" max="5659" width="6.28515625" style="514" customWidth="1"/>
    <col min="5660" max="5660" width="11.85546875" style="514" bestFit="1" customWidth="1"/>
    <col min="5661" max="5661" width="13.42578125" style="514" customWidth="1"/>
    <col min="5662" max="5662" width="13.140625" style="514" customWidth="1"/>
    <col min="5663" max="5663" width="13.85546875" style="514" customWidth="1"/>
    <col min="5664" max="5664" width="24.85546875" style="514" bestFit="1" customWidth="1"/>
    <col min="5665" max="5665" width="11.140625" style="514" customWidth="1"/>
    <col min="5666" max="5666" width="2.5703125" style="514" customWidth="1"/>
    <col min="5667" max="5888" width="9.140625" style="514" hidden="1"/>
    <col min="5889" max="5889" width="4" style="514" customWidth="1"/>
    <col min="5890" max="5890" width="8.42578125" style="514" bestFit="1" customWidth="1"/>
    <col min="5891" max="5891" width="10.28515625" style="514" bestFit="1" customWidth="1"/>
    <col min="5892" max="5892" width="9.5703125" style="514" bestFit="1" customWidth="1"/>
    <col min="5893" max="5893" width="10.5703125" style="514" bestFit="1" customWidth="1"/>
    <col min="5894" max="5894" width="10.42578125" style="514" bestFit="1" customWidth="1"/>
    <col min="5895" max="5896" width="8.5703125" style="514" bestFit="1" customWidth="1"/>
    <col min="5897" max="5897" width="11.42578125" style="514" bestFit="1" customWidth="1"/>
    <col min="5898" max="5898" width="9.7109375" style="514" bestFit="1" customWidth="1"/>
    <col min="5899" max="5899" width="6.42578125" style="514" bestFit="1" customWidth="1"/>
    <col min="5900" max="5900" width="7.42578125" style="514" bestFit="1" customWidth="1"/>
    <col min="5901" max="5901" width="11.42578125" style="514" bestFit="1" customWidth="1"/>
    <col min="5902" max="5902" width="9.7109375" style="514" bestFit="1" customWidth="1"/>
    <col min="5903" max="5903" width="11.42578125" style="514" bestFit="1" customWidth="1"/>
    <col min="5904" max="5904" width="9.7109375" style="514" bestFit="1" customWidth="1"/>
    <col min="5905" max="5913" width="7.7109375" style="514" customWidth="1"/>
    <col min="5914" max="5914" width="6.42578125" style="514" customWidth="1"/>
    <col min="5915" max="5915" width="6.28515625" style="514" customWidth="1"/>
    <col min="5916" max="5916" width="11.85546875" style="514" bestFit="1" customWidth="1"/>
    <col min="5917" max="5917" width="13.42578125" style="514" customWidth="1"/>
    <col min="5918" max="5918" width="13.140625" style="514" customWidth="1"/>
    <col min="5919" max="5919" width="13.85546875" style="514" customWidth="1"/>
    <col min="5920" max="5920" width="24.85546875" style="514" bestFit="1" customWidth="1"/>
    <col min="5921" max="5921" width="11.140625" style="514" customWidth="1"/>
    <col min="5922" max="5922" width="2.5703125" style="514" customWidth="1"/>
    <col min="5923" max="6144" width="9.140625" style="514" hidden="1"/>
    <col min="6145" max="6145" width="4" style="514" customWidth="1"/>
    <col min="6146" max="6146" width="8.42578125" style="514" bestFit="1" customWidth="1"/>
    <col min="6147" max="6147" width="10.28515625" style="514" bestFit="1" customWidth="1"/>
    <col min="6148" max="6148" width="9.5703125" style="514" bestFit="1" customWidth="1"/>
    <col min="6149" max="6149" width="10.5703125" style="514" bestFit="1" customWidth="1"/>
    <col min="6150" max="6150" width="10.42578125" style="514" bestFit="1" customWidth="1"/>
    <col min="6151" max="6152" width="8.5703125" style="514" bestFit="1" customWidth="1"/>
    <col min="6153" max="6153" width="11.42578125" style="514" bestFit="1" customWidth="1"/>
    <col min="6154" max="6154" width="9.7109375" style="514" bestFit="1" customWidth="1"/>
    <col min="6155" max="6155" width="6.42578125" style="514" bestFit="1" customWidth="1"/>
    <col min="6156" max="6156" width="7.42578125" style="514" bestFit="1" customWidth="1"/>
    <col min="6157" max="6157" width="11.42578125" style="514" bestFit="1" customWidth="1"/>
    <col min="6158" max="6158" width="9.7109375" style="514" bestFit="1" customWidth="1"/>
    <col min="6159" max="6159" width="11.42578125" style="514" bestFit="1" customWidth="1"/>
    <col min="6160" max="6160" width="9.7109375" style="514" bestFit="1" customWidth="1"/>
    <col min="6161" max="6169" width="7.7109375" style="514" customWidth="1"/>
    <col min="6170" max="6170" width="6.42578125" style="514" customWidth="1"/>
    <col min="6171" max="6171" width="6.28515625" style="514" customWidth="1"/>
    <col min="6172" max="6172" width="11.85546875" style="514" bestFit="1" customWidth="1"/>
    <col min="6173" max="6173" width="13.42578125" style="514" customWidth="1"/>
    <col min="6174" max="6174" width="13.140625" style="514" customWidth="1"/>
    <col min="6175" max="6175" width="13.85546875" style="514" customWidth="1"/>
    <col min="6176" max="6176" width="24.85546875" style="514" bestFit="1" customWidth="1"/>
    <col min="6177" max="6177" width="11.140625" style="514" customWidth="1"/>
    <col min="6178" max="6178" width="2.5703125" style="514" customWidth="1"/>
    <col min="6179" max="6400" width="9.140625" style="514" hidden="1"/>
    <col min="6401" max="6401" width="4" style="514" customWidth="1"/>
    <col min="6402" max="6402" width="8.42578125" style="514" bestFit="1" customWidth="1"/>
    <col min="6403" max="6403" width="10.28515625" style="514" bestFit="1" customWidth="1"/>
    <col min="6404" max="6404" width="9.5703125" style="514" bestFit="1" customWidth="1"/>
    <col min="6405" max="6405" width="10.5703125" style="514" bestFit="1" customWidth="1"/>
    <col min="6406" max="6406" width="10.42578125" style="514" bestFit="1" customWidth="1"/>
    <col min="6407" max="6408" width="8.5703125" style="514" bestFit="1" customWidth="1"/>
    <col min="6409" max="6409" width="11.42578125" style="514" bestFit="1" customWidth="1"/>
    <col min="6410" max="6410" width="9.7109375" style="514" bestFit="1" customWidth="1"/>
    <col min="6411" max="6411" width="6.42578125" style="514" bestFit="1" customWidth="1"/>
    <col min="6412" max="6412" width="7.42578125" style="514" bestFit="1" customWidth="1"/>
    <col min="6413" max="6413" width="11.42578125" style="514" bestFit="1" customWidth="1"/>
    <col min="6414" max="6414" width="9.7109375" style="514" bestFit="1" customWidth="1"/>
    <col min="6415" max="6415" width="11.42578125" style="514" bestFit="1" customWidth="1"/>
    <col min="6416" max="6416" width="9.7109375" style="514" bestFit="1" customWidth="1"/>
    <col min="6417" max="6425" width="7.7109375" style="514" customWidth="1"/>
    <col min="6426" max="6426" width="6.42578125" style="514" customWidth="1"/>
    <col min="6427" max="6427" width="6.28515625" style="514" customWidth="1"/>
    <col min="6428" max="6428" width="11.85546875" style="514" bestFit="1" customWidth="1"/>
    <col min="6429" max="6429" width="13.42578125" style="514" customWidth="1"/>
    <col min="6430" max="6430" width="13.140625" style="514" customWidth="1"/>
    <col min="6431" max="6431" width="13.85546875" style="514" customWidth="1"/>
    <col min="6432" max="6432" width="24.85546875" style="514" bestFit="1" customWidth="1"/>
    <col min="6433" max="6433" width="11.140625" style="514" customWidth="1"/>
    <col min="6434" max="6434" width="2.5703125" style="514" customWidth="1"/>
    <col min="6435" max="6656" width="9.140625" style="514" hidden="1"/>
    <col min="6657" max="6657" width="4" style="514" customWidth="1"/>
    <col min="6658" max="6658" width="8.42578125" style="514" bestFit="1" customWidth="1"/>
    <col min="6659" max="6659" width="10.28515625" style="514" bestFit="1" customWidth="1"/>
    <col min="6660" max="6660" width="9.5703125" style="514" bestFit="1" customWidth="1"/>
    <col min="6661" max="6661" width="10.5703125" style="514" bestFit="1" customWidth="1"/>
    <col min="6662" max="6662" width="10.42578125" style="514" bestFit="1" customWidth="1"/>
    <col min="6663" max="6664" width="8.5703125" style="514" bestFit="1" customWidth="1"/>
    <col min="6665" max="6665" width="11.42578125" style="514" bestFit="1" customWidth="1"/>
    <col min="6666" max="6666" width="9.7109375" style="514" bestFit="1" customWidth="1"/>
    <col min="6667" max="6667" width="6.42578125" style="514" bestFit="1" customWidth="1"/>
    <col min="6668" max="6668" width="7.42578125" style="514" bestFit="1" customWidth="1"/>
    <col min="6669" max="6669" width="11.42578125" style="514" bestFit="1" customWidth="1"/>
    <col min="6670" max="6670" width="9.7109375" style="514" bestFit="1" customWidth="1"/>
    <col min="6671" max="6671" width="11.42578125" style="514" bestFit="1" customWidth="1"/>
    <col min="6672" max="6672" width="9.7109375" style="514" bestFit="1" customWidth="1"/>
    <col min="6673" max="6681" width="7.7109375" style="514" customWidth="1"/>
    <col min="6682" max="6682" width="6.42578125" style="514" customWidth="1"/>
    <col min="6683" max="6683" width="6.28515625" style="514" customWidth="1"/>
    <col min="6684" max="6684" width="11.85546875" style="514" bestFit="1" customWidth="1"/>
    <col min="6685" max="6685" width="13.42578125" style="514" customWidth="1"/>
    <col min="6686" max="6686" width="13.140625" style="514" customWidth="1"/>
    <col min="6687" max="6687" width="13.85546875" style="514" customWidth="1"/>
    <col min="6688" max="6688" width="24.85546875" style="514" bestFit="1" customWidth="1"/>
    <col min="6689" max="6689" width="11.140625" style="514" customWidth="1"/>
    <col min="6690" max="6690" width="2.5703125" style="514" customWidth="1"/>
    <col min="6691" max="6912" width="9.140625" style="514" hidden="1"/>
    <col min="6913" max="6913" width="4" style="514" customWidth="1"/>
    <col min="6914" max="6914" width="8.42578125" style="514" bestFit="1" customWidth="1"/>
    <col min="6915" max="6915" width="10.28515625" style="514" bestFit="1" customWidth="1"/>
    <col min="6916" max="6916" width="9.5703125" style="514" bestFit="1" customWidth="1"/>
    <col min="6917" max="6917" width="10.5703125" style="514" bestFit="1" customWidth="1"/>
    <col min="6918" max="6918" width="10.42578125" style="514" bestFit="1" customWidth="1"/>
    <col min="6919" max="6920" width="8.5703125" style="514" bestFit="1" customWidth="1"/>
    <col min="6921" max="6921" width="11.42578125" style="514" bestFit="1" customWidth="1"/>
    <col min="6922" max="6922" width="9.7109375" style="514" bestFit="1" customWidth="1"/>
    <col min="6923" max="6923" width="6.42578125" style="514" bestFit="1" customWidth="1"/>
    <col min="6924" max="6924" width="7.42578125" style="514" bestFit="1" customWidth="1"/>
    <col min="6925" max="6925" width="11.42578125" style="514" bestFit="1" customWidth="1"/>
    <col min="6926" max="6926" width="9.7109375" style="514" bestFit="1" customWidth="1"/>
    <col min="6927" max="6927" width="11.42578125" style="514" bestFit="1" customWidth="1"/>
    <col min="6928" max="6928" width="9.7109375" style="514" bestFit="1" customWidth="1"/>
    <col min="6929" max="6937" width="7.7109375" style="514" customWidth="1"/>
    <col min="6938" max="6938" width="6.42578125" style="514" customWidth="1"/>
    <col min="6939" max="6939" width="6.28515625" style="514" customWidth="1"/>
    <col min="6940" max="6940" width="11.85546875" style="514" bestFit="1" customWidth="1"/>
    <col min="6941" max="6941" width="13.42578125" style="514" customWidth="1"/>
    <col min="6942" max="6942" width="13.140625" style="514" customWidth="1"/>
    <col min="6943" max="6943" width="13.85546875" style="514" customWidth="1"/>
    <col min="6944" max="6944" width="24.85546875" style="514" bestFit="1" customWidth="1"/>
    <col min="6945" max="6945" width="11.140625" style="514" customWidth="1"/>
    <col min="6946" max="6946" width="2.5703125" style="514" customWidth="1"/>
    <col min="6947" max="7168" width="9.140625" style="514" hidden="1"/>
    <col min="7169" max="7169" width="4" style="514" customWidth="1"/>
    <col min="7170" max="7170" width="8.42578125" style="514" bestFit="1" customWidth="1"/>
    <col min="7171" max="7171" width="10.28515625" style="514" bestFit="1" customWidth="1"/>
    <col min="7172" max="7172" width="9.5703125" style="514" bestFit="1" customWidth="1"/>
    <col min="7173" max="7173" width="10.5703125" style="514" bestFit="1" customWidth="1"/>
    <col min="7174" max="7174" width="10.42578125" style="514" bestFit="1" customWidth="1"/>
    <col min="7175" max="7176" width="8.5703125" style="514" bestFit="1" customWidth="1"/>
    <col min="7177" max="7177" width="11.42578125" style="514" bestFit="1" customWidth="1"/>
    <col min="7178" max="7178" width="9.7109375" style="514" bestFit="1" customWidth="1"/>
    <col min="7179" max="7179" width="6.42578125" style="514" bestFit="1" customWidth="1"/>
    <col min="7180" max="7180" width="7.42578125" style="514" bestFit="1" customWidth="1"/>
    <col min="7181" max="7181" width="11.42578125" style="514" bestFit="1" customWidth="1"/>
    <col min="7182" max="7182" width="9.7109375" style="514" bestFit="1" customWidth="1"/>
    <col min="7183" max="7183" width="11.42578125" style="514" bestFit="1" customWidth="1"/>
    <col min="7184" max="7184" width="9.7109375" style="514" bestFit="1" customWidth="1"/>
    <col min="7185" max="7193" width="7.7109375" style="514" customWidth="1"/>
    <col min="7194" max="7194" width="6.42578125" style="514" customWidth="1"/>
    <col min="7195" max="7195" width="6.28515625" style="514" customWidth="1"/>
    <col min="7196" max="7196" width="11.85546875" style="514" bestFit="1" customWidth="1"/>
    <col min="7197" max="7197" width="13.42578125" style="514" customWidth="1"/>
    <col min="7198" max="7198" width="13.140625" style="514" customWidth="1"/>
    <col min="7199" max="7199" width="13.85546875" style="514" customWidth="1"/>
    <col min="7200" max="7200" width="24.85546875" style="514" bestFit="1" customWidth="1"/>
    <col min="7201" max="7201" width="11.140625" style="514" customWidth="1"/>
    <col min="7202" max="7202" width="2.5703125" style="514" customWidth="1"/>
    <col min="7203" max="7424" width="9.140625" style="514" hidden="1"/>
    <col min="7425" max="7425" width="4" style="514" customWidth="1"/>
    <col min="7426" max="7426" width="8.42578125" style="514" bestFit="1" customWidth="1"/>
    <col min="7427" max="7427" width="10.28515625" style="514" bestFit="1" customWidth="1"/>
    <col min="7428" max="7428" width="9.5703125" style="514" bestFit="1" customWidth="1"/>
    <col min="7429" max="7429" width="10.5703125" style="514" bestFit="1" customWidth="1"/>
    <col min="7430" max="7430" width="10.42578125" style="514" bestFit="1" customWidth="1"/>
    <col min="7431" max="7432" width="8.5703125" style="514" bestFit="1" customWidth="1"/>
    <col min="7433" max="7433" width="11.42578125" style="514" bestFit="1" customWidth="1"/>
    <col min="7434" max="7434" width="9.7109375" style="514" bestFit="1" customWidth="1"/>
    <col min="7435" max="7435" width="6.42578125" style="514" bestFit="1" customWidth="1"/>
    <col min="7436" max="7436" width="7.42578125" style="514" bestFit="1" customWidth="1"/>
    <col min="7437" max="7437" width="11.42578125" style="514" bestFit="1" customWidth="1"/>
    <col min="7438" max="7438" width="9.7109375" style="514" bestFit="1" customWidth="1"/>
    <col min="7439" max="7439" width="11.42578125" style="514" bestFit="1" customWidth="1"/>
    <col min="7440" max="7440" width="9.7109375" style="514" bestFit="1" customWidth="1"/>
    <col min="7441" max="7449" width="7.7109375" style="514" customWidth="1"/>
    <col min="7450" max="7450" width="6.42578125" style="514" customWidth="1"/>
    <col min="7451" max="7451" width="6.28515625" style="514" customWidth="1"/>
    <col min="7452" max="7452" width="11.85546875" style="514" bestFit="1" customWidth="1"/>
    <col min="7453" max="7453" width="13.42578125" style="514" customWidth="1"/>
    <col min="7454" max="7454" width="13.140625" style="514" customWidth="1"/>
    <col min="7455" max="7455" width="13.85546875" style="514" customWidth="1"/>
    <col min="7456" max="7456" width="24.85546875" style="514" bestFit="1" customWidth="1"/>
    <col min="7457" max="7457" width="11.140625" style="514" customWidth="1"/>
    <col min="7458" max="7458" width="2.5703125" style="514" customWidth="1"/>
    <col min="7459" max="7680" width="9.140625" style="514" hidden="1"/>
    <col min="7681" max="7681" width="4" style="514" customWidth="1"/>
    <col min="7682" max="7682" width="8.42578125" style="514" bestFit="1" customWidth="1"/>
    <col min="7683" max="7683" width="10.28515625" style="514" bestFit="1" customWidth="1"/>
    <col min="7684" max="7684" width="9.5703125" style="514" bestFit="1" customWidth="1"/>
    <col min="7685" max="7685" width="10.5703125" style="514" bestFit="1" customWidth="1"/>
    <col min="7686" max="7686" width="10.42578125" style="514" bestFit="1" customWidth="1"/>
    <col min="7687" max="7688" width="8.5703125" style="514" bestFit="1" customWidth="1"/>
    <col min="7689" max="7689" width="11.42578125" style="514" bestFit="1" customWidth="1"/>
    <col min="7690" max="7690" width="9.7109375" style="514" bestFit="1" customWidth="1"/>
    <col min="7691" max="7691" width="6.42578125" style="514" bestFit="1" customWidth="1"/>
    <col min="7692" max="7692" width="7.42578125" style="514" bestFit="1" customWidth="1"/>
    <col min="7693" max="7693" width="11.42578125" style="514" bestFit="1" customWidth="1"/>
    <col min="7694" max="7694" width="9.7109375" style="514" bestFit="1" customWidth="1"/>
    <col min="7695" max="7695" width="11.42578125" style="514" bestFit="1" customWidth="1"/>
    <col min="7696" max="7696" width="9.7109375" style="514" bestFit="1" customWidth="1"/>
    <col min="7697" max="7705" width="7.7109375" style="514" customWidth="1"/>
    <col min="7706" max="7706" width="6.42578125" style="514" customWidth="1"/>
    <col min="7707" max="7707" width="6.28515625" style="514" customWidth="1"/>
    <col min="7708" max="7708" width="11.85546875" style="514" bestFit="1" customWidth="1"/>
    <col min="7709" max="7709" width="13.42578125" style="514" customWidth="1"/>
    <col min="7710" max="7710" width="13.140625" style="514" customWidth="1"/>
    <col min="7711" max="7711" width="13.85546875" style="514" customWidth="1"/>
    <col min="7712" max="7712" width="24.85546875" style="514" bestFit="1" customWidth="1"/>
    <col min="7713" max="7713" width="11.140625" style="514" customWidth="1"/>
    <col min="7714" max="7714" width="2.5703125" style="514" customWidth="1"/>
    <col min="7715" max="7936" width="9.140625" style="514" hidden="1"/>
    <col min="7937" max="7937" width="4" style="514" customWidth="1"/>
    <col min="7938" max="7938" width="8.42578125" style="514" bestFit="1" customWidth="1"/>
    <col min="7939" max="7939" width="10.28515625" style="514" bestFit="1" customWidth="1"/>
    <col min="7940" max="7940" width="9.5703125" style="514" bestFit="1" customWidth="1"/>
    <col min="7941" max="7941" width="10.5703125" style="514" bestFit="1" customWidth="1"/>
    <col min="7942" max="7942" width="10.42578125" style="514" bestFit="1" customWidth="1"/>
    <col min="7943" max="7944" width="8.5703125" style="514" bestFit="1" customWidth="1"/>
    <col min="7945" max="7945" width="11.42578125" style="514" bestFit="1" customWidth="1"/>
    <col min="7946" max="7946" width="9.7109375" style="514" bestFit="1" customWidth="1"/>
    <col min="7947" max="7947" width="6.42578125" style="514" bestFit="1" customWidth="1"/>
    <col min="7948" max="7948" width="7.42578125" style="514" bestFit="1" customWidth="1"/>
    <col min="7949" max="7949" width="11.42578125" style="514" bestFit="1" customWidth="1"/>
    <col min="7950" max="7950" width="9.7109375" style="514" bestFit="1" customWidth="1"/>
    <col min="7951" max="7951" width="11.42578125" style="514" bestFit="1" customWidth="1"/>
    <col min="7952" max="7952" width="9.7109375" style="514" bestFit="1" customWidth="1"/>
    <col min="7953" max="7961" width="7.7109375" style="514" customWidth="1"/>
    <col min="7962" max="7962" width="6.42578125" style="514" customWidth="1"/>
    <col min="7963" max="7963" width="6.28515625" style="514" customWidth="1"/>
    <col min="7964" max="7964" width="11.85546875" style="514" bestFit="1" customWidth="1"/>
    <col min="7965" max="7965" width="13.42578125" style="514" customWidth="1"/>
    <col min="7966" max="7966" width="13.140625" style="514" customWidth="1"/>
    <col min="7967" max="7967" width="13.85546875" style="514" customWidth="1"/>
    <col min="7968" max="7968" width="24.85546875" style="514" bestFit="1" customWidth="1"/>
    <col min="7969" max="7969" width="11.140625" style="514" customWidth="1"/>
    <col min="7970" max="7970" width="2.5703125" style="514" customWidth="1"/>
    <col min="7971" max="8192" width="9.140625" style="514" hidden="1"/>
    <col min="8193" max="8193" width="4" style="514" customWidth="1"/>
    <col min="8194" max="8194" width="8.42578125" style="514" bestFit="1" customWidth="1"/>
    <col min="8195" max="8195" width="10.28515625" style="514" bestFit="1" customWidth="1"/>
    <col min="8196" max="8196" width="9.5703125" style="514" bestFit="1" customWidth="1"/>
    <col min="8197" max="8197" width="10.5703125" style="514" bestFit="1" customWidth="1"/>
    <col min="8198" max="8198" width="10.42578125" style="514" bestFit="1" customWidth="1"/>
    <col min="8199" max="8200" width="8.5703125" style="514" bestFit="1" customWidth="1"/>
    <col min="8201" max="8201" width="11.42578125" style="514" bestFit="1" customWidth="1"/>
    <col min="8202" max="8202" width="9.7109375" style="514" bestFit="1" customWidth="1"/>
    <col min="8203" max="8203" width="6.42578125" style="514" bestFit="1" customWidth="1"/>
    <col min="8204" max="8204" width="7.42578125" style="514" bestFit="1" customWidth="1"/>
    <col min="8205" max="8205" width="11.42578125" style="514" bestFit="1" customWidth="1"/>
    <col min="8206" max="8206" width="9.7109375" style="514" bestFit="1" customWidth="1"/>
    <col min="8207" max="8207" width="11.42578125" style="514" bestFit="1" customWidth="1"/>
    <col min="8208" max="8208" width="9.7109375" style="514" bestFit="1" customWidth="1"/>
    <col min="8209" max="8217" width="7.7109375" style="514" customWidth="1"/>
    <col min="8218" max="8218" width="6.42578125" style="514" customWidth="1"/>
    <col min="8219" max="8219" width="6.28515625" style="514" customWidth="1"/>
    <col min="8220" max="8220" width="11.85546875" style="514" bestFit="1" customWidth="1"/>
    <col min="8221" max="8221" width="13.42578125" style="514" customWidth="1"/>
    <col min="8222" max="8222" width="13.140625" style="514" customWidth="1"/>
    <col min="8223" max="8223" width="13.85546875" style="514" customWidth="1"/>
    <col min="8224" max="8224" width="24.85546875" style="514" bestFit="1" customWidth="1"/>
    <col min="8225" max="8225" width="11.140625" style="514" customWidth="1"/>
    <col min="8226" max="8226" width="2.5703125" style="514" customWidth="1"/>
    <col min="8227" max="8448" width="9.140625" style="514" hidden="1"/>
    <col min="8449" max="8449" width="4" style="514" customWidth="1"/>
    <col min="8450" max="8450" width="8.42578125" style="514" bestFit="1" customWidth="1"/>
    <col min="8451" max="8451" width="10.28515625" style="514" bestFit="1" customWidth="1"/>
    <col min="8452" max="8452" width="9.5703125" style="514" bestFit="1" customWidth="1"/>
    <col min="8453" max="8453" width="10.5703125" style="514" bestFit="1" customWidth="1"/>
    <col min="8454" max="8454" width="10.42578125" style="514" bestFit="1" customWidth="1"/>
    <col min="8455" max="8456" width="8.5703125" style="514" bestFit="1" customWidth="1"/>
    <col min="8457" max="8457" width="11.42578125" style="514" bestFit="1" customWidth="1"/>
    <col min="8458" max="8458" width="9.7109375" style="514" bestFit="1" customWidth="1"/>
    <col min="8459" max="8459" width="6.42578125" style="514" bestFit="1" customWidth="1"/>
    <col min="8460" max="8460" width="7.42578125" style="514" bestFit="1" customWidth="1"/>
    <col min="8461" max="8461" width="11.42578125" style="514" bestFit="1" customWidth="1"/>
    <col min="8462" max="8462" width="9.7109375" style="514" bestFit="1" customWidth="1"/>
    <col min="8463" max="8463" width="11.42578125" style="514" bestFit="1" customWidth="1"/>
    <col min="8464" max="8464" width="9.7109375" style="514" bestFit="1" customWidth="1"/>
    <col min="8465" max="8473" width="7.7109375" style="514" customWidth="1"/>
    <col min="8474" max="8474" width="6.42578125" style="514" customWidth="1"/>
    <col min="8475" max="8475" width="6.28515625" style="514" customWidth="1"/>
    <col min="8476" max="8476" width="11.85546875" style="514" bestFit="1" customWidth="1"/>
    <col min="8477" max="8477" width="13.42578125" style="514" customWidth="1"/>
    <col min="8478" max="8478" width="13.140625" style="514" customWidth="1"/>
    <col min="8479" max="8479" width="13.85546875" style="514" customWidth="1"/>
    <col min="8480" max="8480" width="24.85546875" style="514" bestFit="1" customWidth="1"/>
    <col min="8481" max="8481" width="11.140625" style="514" customWidth="1"/>
    <col min="8482" max="8482" width="2.5703125" style="514" customWidth="1"/>
    <col min="8483" max="8704" width="9.140625" style="514" hidden="1"/>
    <col min="8705" max="8705" width="4" style="514" customWidth="1"/>
    <col min="8706" max="8706" width="8.42578125" style="514" bestFit="1" customWidth="1"/>
    <col min="8707" max="8707" width="10.28515625" style="514" bestFit="1" customWidth="1"/>
    <col min="8708" max="8708" width="9.5703125" style="514" bestFit="1" customWidth="1"/>
    <col min="8709" max="8709" width="10.5703125" style="514" bestFit="1" customWidth="1"/>
    <col min="8710" max="8710" width="10.42578125" style="514" bestFit="1" customWidth="1"/>
    <col min="8711" max="8712" width="8.5703125" style="514" bestFit="1" customWidth="1"/>
    <col min="8713" max="8713" width="11.42578125" style="514" bestFit="1" customWidth="1"/>
    <col min="8714" max="8714" width="9.7109375" style="514" bestFit="1" customWidth="1"/>
    <col min="8715" max="8715" width="6.42578125" style="514" bestFit="1" customWidth="1"/>
    <col min="8716" max="8716" width="7.42578125" style="514" bestFit="1" customWidth="1"/>
    <col min="8717" max="8717" width="11.42578125" style="514" bestFit="1" customWidth="1"/>
    <col min="8718" max="8718" width="9.7109375" style="514" bestFit="1" customWidth="1"/>
    <col min="8719" max="8719" width="11.42578125" style="514" bestFit="1" customWidth="1"/>
    <col min="8720" max="8720" width="9.7109375" style="514" bestFit="1" customWidth="1"/>
    <col min="8721" max="8729" width="7.7109375" style="514" customWidth="1"/>
    <col min="8730" max="8730" width="6.42578125" style="514" customWidth="1"/>
    <col min="8731" max="8731" width="6.28515625" style="514" customWidth="1"/>
    <col min="8732" max="8732" width="11.85546875" style="514" bestFit="1" customWidth="1"/>
    <col min="8733" max="8733" width="13.42578125" style="514" customWidth="1"/>
    <col min="8734" max="8734" width="13.140625" style="514" customWidth="1"/>
    <col min="8735" max="8735" width="13.85546875" style="514" customWidth="1"/>
    <col min="8736" max="8736" width="24.85546875" style="514" bestFit="1" customWidth="1"/>
    <col min="8737" max="8737" width="11.140625" style="514" customWidth="1"/>
    <col min="8738" max="8738" width="2.5703125" style="514" customWidth="1"/>
    <col min="8739" max="8960" width="9.140625" style="514" hidden="1"/>
    <col min="8961" max="8961" width="4" style="514" customWidth="1"/>
    <col min="8962" max="8962" width="8.42578125" style="514" bestFit="1" customWidth="1"/>
    <col min="8963" max="8963" width="10.28515625" style="514" bestFit="1" customWidth="1"/>
    <col min="8964" max="8964" width="9.5703125" style="514" bestFit="1" customWidth="1"/>
    <col min="8965" max="8965" width="10.5703125" style="514" bestFit="1" customWidth="1"/>
    <col min="8966" max="8966" width="10.42578125" style="514" bestFit="1" customWidth="1"/>
    <col min="8967" max="8968" width="8.5703125" style="514" bestFit="1" customWidth="1"/>
    <col min="8969" max="8969" width="11.42578125" style="514" bestFit="1" customWidth="1"/>
    <col min="8970" max="8970" width="9.7109375" style="514" bestFit="1" customWidth="1"/>
    <col min="8971" max="8971" width="6.42578125" style="514" bestFit="1" customWidth="1"/>
    <col min="8972" max="8972" width="7.42578125" style="514" bestFit="1" customWidth="1"/>
    <col min="8973" max="8973" width="11.42578125" style="514" bestFit="1" customWidth="1"/>
    <col min="8974" max="8974" width="9.7109375" style="514" bestFit="1" customWidth="1"/>
    <col min="8975" max="8975" width="11.42578125" style="514" bestFit="1" customWidth="1"/>
    <col min="8976" max="8976" width="9.7109375" style="514" bestFit="1" customWidth="1"/>
    <col min="8977" max="8985" width="7.7109375" style="514" customWidth="1"/>
    <col min="8986" max="8986" width="6.42578125" style="514" customWidth="1"/>
    <col min="8987" max="8987" width="6.28515625" style="514" customWidth="1"/>
    <col min="8988" max="8988" width="11.85546875" style="514" bestFit="1" customWidth="1"/>
    <col min="8989" max="8989" width="13.42578125" style="514" customWidth="1"/>
    <col min="8990" max="8990" width="13.140625" style="514" customWidth="1"/>
    <col min="8991" max="8991" width="13.85546875" style="514" customWidth="1"/>
    <col min="8992" max="8992" width="24.85546875" style="514" bestFit="1" customWidth="1"/>
    <col min="8993" max="8993" width="11.140625" style="514" customWidth="1"/>
    <col min="8994" max="8994" width="2.5703125" style="514" customWidth="1"/>
    <col min="8995" max="9216" width="9.140625" style="514" hidden="1"/>
    <col min="9217" max="9217" width="4" style="514" customWidth="1"/>
    <col min="9218" max="9218" width="8.42578125" style="514" bestFit="1" customWidth="1"/>
    <col min="9219" max="9219" width="10.28515625" style="514" bestFit="1" customWidth="1"/>
    <col min="9220" max="9220" width="9.5703125" style="514" bestFit="1" customWidth="1"/>
    <col min="9221" max="9221" width="10.5703125" style="514" bestFit="1" customWidth="1"/>
    <col min="9222" max="9222" width="10.42578125" style="514" bestFit="1" customWidth="1"/>
    <col min="9223" max="9224" width="8.5703125" style="514" bestFit="1" customWidth="1"/>
    <col min="9225" max="9225" width="11.42578125" style="514" bestFit="1" customWidth="1"/>
    <col min="9226" max="9226" width="9.7109375" style="514" bestFit="1" customWidth="1"/>
    <col min="9227" max="9227" width="6.42578125" style="514" bestFit="1" customWidth="1"/>
    <col min="9228" max="9228" width="7.42578125" style="514" bestFit="1" customWidth="1"/>
    <col min="9229" max="9229" width="11.42578125" style="514" bestFit="1" customWidth="1"/>
    <col min="9230" max="9230" width="9.7109375" style="514" bestFit="1" customWidth="1"/>
    <col min="9231" max="9231" width="11.42578125" style="514" bestFit="1" customWidth="1"/>
    <col min="9232" max="9232" width="9.7109375" style="514" bestFit="1" customWidth="1"/>
    <col min="9233" max="9241" width="7.7109375" style="514" customWidth="1"/>
    <col min="9242" max="9242" width="6.42578125" style="514" customWidth="1"/>
    <col min="9243" max="9243" width="6.28515625" style="514" customWidth="1"/>
    <col min="9244" max="9244" width="11.85546875" style="514" bestFit="1" customWidth="1"/>
    <col min="9245" max="9245" width="13.42578125" style="514" customWidth="1"/>
    <col min="9246" max="9246" width="13.140625" style="514" customWidth="1"/>
    <col min="9247" max="9247" width="13.85546875" style="514" customWidth="1"/>
    <col min="9248" max="9248" width="24.85546875" style="514" bestFit="1" customWidth="1"/>
    <col min="9249" max="9249" width="11.140625" style="514" customWidth="1"/>
    <col min="9250" max="9250" width="2.5703125" style="514" customWidth="1"/>
    <col min="9251" max="9472" width="9.140625" style="514" hidden="1"/>
    <col min="9473" max="9473" width="4" style="514" customWidth="1"/>
    <col min="9474" max="9474" width="8.42578125" style="514" bestFit="1" customWidth="1"/>
    <col min="9475" max="9475" width="10.28515625" style="514" bestFit="1" customWidth="1"/>
    <col min="9476" max="9476" width="9.5703125" style="514" bestFit="1" customWidth="1"/>
    <col min="9477" max="9477" width="10.5703125" style="514" bestFit="1" customWidth="1"/>
    <col min="9478" max="9478" width="10.42578125" style="514" bestFit="1" customWidth="1"/>
    <col min="9479" max="9480" width="8.5703125" style="514" bestFit="1" customWidth="1"/>
    <col min="9481" max="9481" width="11.42578125" style="514" bestFit="1" customWidth="1"/>
    <col min="9482" max="9482" width="9.7109375" style="514" bestFit="1" customWidth="1"/>
    <col min="9483" max="9483" width="6.42578125" style="514" bestFit="1" customWidth="1"/>
    <col min="9484" max="9484" width="7.42578125" style="514" bestFit="1" customWidth="1"/>
    <col min="9485" max="9485" width="11.42578125" style="514" bestFit="1" customWidth="1"/>
    <col min="9486" max="9486" width="9.7109375" style="514" bestFit="1" customWidth="1"/>
    <col min="9487" max="9487" width="11.42578125" style="514" bestFit="1" customWidth="1"/>
    <col min="9488" max="9488" width="9.7109375" style="514" bestFit="1" customWidth="1"/>
    <col min="9489" max="9497" width="7.7109375" style="514" customWidth="1"/>
    <col min="9498" max="9498" width="6.42578125" style="514" customWidth="1"/>
    <col min="9499" max="9499" width="6.28515625" style="514" customWidth="1"/>
    <col min="9500" max="9500" width="11.85546875" style="514" bestFit="1" customWidth="1"/>
    <col min="9501" max="9501" width="13.42578125" style="514" customWidth="1"/>
    <col min="9502" max="9502" width="13.140625" style="514" customWidth="1"/>
    <col min="9503" max="9503" width="13.85546875" style="514" customWidth="1"/>
    <col min="9504" max="9504" width="24.85546875" style="514" bestFit="1" customWidth="1"/>
    <col min="9505" max="9505" width="11.140625" style="514" customWidth="1"/>
    <col min="9506" max="9506" width="2.5703125" style="514" customWidth="1"/>
    <col min="9507" max="9728" width="9.140625" style="514" hidden="1"/>
    <col min="9729" max="9729" width="4" style="514" customWidth="1"/>
    <col min="9730" max="9730" width="8.42578125" style="514" bestFit="1" customWidth="1"/>
    <col min="9731" max="9731" width="10.28515625" style="514" bestFit="1" customWidth="1"/>
    <col min="9732" max="9732" width="9.5703125" style="514" bestFit="1" customWidth="1"/>
    <col min="9733" max="9733" width="10.5703125" style="514" bestFit="1" customWidth="1"/>
    <col min="9734" max="9734" width="10.42578125" style="514" bestFit="1" customWidth="1"/>
    <col min="9735" max="9736" width="8.5703125" style="514" bestFit="1" customWidth="1"/>
    <col min="9737" max="9737" width="11.42578125" style="514" bestFit="1" customWidth="1"/>
    <col min="9738" max="9738" width="9.7109375" style="514" bestFit="1" customWidth="1"/>
    <col min="9739" max="9739" width="6.42578125" style="514" bestFit="1" customWidth="1"/>
    <col min="9740" max="9740" width="7.42578125" style="514" bestFit="1" customWidth="1"/>
    <col min="9741" max="9741" width="11.42578125" style="514" bestFit="1" customWidth="1"/>
    <col min="9742" max="9742" width="9.7109375" style="514" bestFit="1" customWidth="1"/>
    <col min="9743" max="9743" width="11.42578125" style="514" bestFit="1" customWidth="1"/>
    <col min="9744" max="9744" width="9.7109375" style="514" bestFit="1" customWidth="1"/>
    <col min="9745" max="9753" width="7.7109375" style="514" customWidth="1"/>
    <col min="9754" max="9754" width="6.42578125" style="514" customWidth="1"/>
    <col min="9755" max="9755" width="6.28515625" style="514" customWidth="1"/>
    <col min="9756" max="9756" width="11.85546875" style="514" bestFit="1" customWidth="1"/>
    <col min="9757" max="9757" width="13.42578125" style="514" customWidth="1"/>
    <col min="9758" max="9758" width="13.140625" style="514" customWidth="1"/>
    <col min="9759" max="9759" width="13.85546875" style="514" customWidth="1"/>
    <col min="9760" max="9760" width="24.85546875" style="514" bestFit="1" customWidth="1"/>
    <col min="9761" max="9761" width="11.140625" style="514" customWidth="1"/>
    <col min="9762" max="9762" width="2.5703125" style="514" customWidth="1"/>
    <col min="9763" max="9984" width="9.140625" style="514" hidden="1"/>
    <col min="9985" max="9985" width="4" style="514" customWidth="1"/>
    <col min="9986" max="9986" width="8.42578125" style="514" bestFit="1" customWidth="1"/>
    <col min="9987" max="9987" width="10.28515625" style="514" bestFit="1" customWidth="1"/>
    <col min="9988" max="9988" width="9.5703125" style="514" bestFit="1" customWidth="1"/>
    <col min="9989" max="9989" width="10.5703125" style="514" bestFit="1" customWidth="1"/>
    <col min="9990" max="9990" width="10.42578125" style="514" bestFit="1" customWidth="1"/>
    <col min="9991" max="9992" width="8.5703125" style="514" bestFit="1" customWidth="1"/>
    <col min="9993" max="9993" width="11.42578125" style="514" bestFit="1" customWidth="1"/>
    <col min="9994" max="9994" width="9.7109375" style="514" bestFit="1" customWidth="1"/>
    <col min="9995" max="9995" width="6.42578125" style="514" bestFit="1" customWidth="1"/>
    <col min="9996" max="9996" width="7.42578125" style="514" bestFit="1" customWidth="1"/>
    <col min="9997" max="9997" width="11.42578125" style="514" bestFit="1" customWidth="1"/>
    <col min="9998" max="9998" width="9.7109375" style="514" bestFit="1" customWidth="1"/>
    <col min="9999" max="9999" width="11.42578125" style="514" bestFit="1" customWidth="1"/>
    <col min="10000" max="10000" width="9.7109375" style="514" bestFit="1" customWidth="1"/>
    <col min="10001" max="10009" width="7.7109375" style="514" customWidth="1"/>
    <col min="10010" max="10010" width="6.42578125" style="514" customWidth="1"/>
    <col min="10011" max="10011" width="6.28515625" style="514" customWidth="1"/>
    <col min="10012" max="10012" width="11.85546875" style="514" bestFit="1" customWidth="1"/>
    <col min="10013" max="10013" width="13.42578125" style="514" customWidth="1"/>
    <col min="10014" max="10014" width="13.140625" style="514" customWidth="1"/>
    <col min="10015" max="10015" width="13.85546875" style="514" customWidth="1"/>
    <col min="10016" max="10016" width="24.85546875" style="514" bestFit="1" customWidth="1"/>
    <col min="10017" max="10017" width="11.140625" style="514" customWidth="1"/>
    <col min="10018" max="10018" width="2.5703125" style="514" customWidth="1"/>
    <col min="10019" max="10240" width="9.140625" style="514" hidden="1"/>
    <col min="10241" max="10241" width="4" style="514" customWidth="1"/>
    <col min="10242" max="10242" width="8.42578125" style="514" bestFit="1" customWidth="1"/>
    <col min="10243" max="10243" width="10.28515625" style="514" bestFit="1" customWidth="1"/>
    <col min="10244" max="10244" width="9.5703125" style="514" bestFit="1" customWidth="1"/>
    <col min="10245" max="10245" width="10.5703125" style="514" bestFit="1" customWidth="1"/>
    <col min="10246" max="10246" width="10.42578125" style="514" bestFit="1" customWidth="1"/>
    <col min="10247" max="10248" width="8.5703125" style="514" bestFit="1" customWidth="1"/>
    <col min="10249" max="10249" width="11.42578125" style="514" bestFit="1" customWidth="1"/>
    <col min="10250" max="10250" width="9.7109375" style="514" bestFit="1" customWidth="1"/>
    <col min="10251" max="10251" width="6.42578125" style="514" bestFit="1" customWidth="1"/>
    <col min="10252" max="10252" width="7.42578125" style="514" bestFit="1" customWidth="1"/>
    <col min="10253" max="10253" width="11.42578125" style="514" bestFit="1" customWidth="1"/>
    <col min="10254" max="10254" width="9.7109375" style="514" bestFit="1" customWidth="1"/>
    <col min="10255" max="10255" width="11.42578125" style="514" bestFit="1" customWidth="1"/>
    <col min="10256" max="10256" width="9.7109375" style="514" bestFit="1" customWidth="1"/>
    <col min="10257" max="10265" width="7.7109375" style="514" customWidth="1"/>
    <col min="10266" max="10266" width="6.42578125" style="514" customWidth="1"/>
    <col min="10267" max="10267" width="6.28515625" style="514" customWidth="1"/>
    <col min="10268" max="10268" width="11.85546875" style="514" bestFit="1" customWidth="1"/>
    <col min="10269" max="10269" width="13.42578125" style="514" customWidth="1"/>
    <col min="10270" max="10270" width="13.140625" style="514" customWidth="1"/>
    <col min="10271" max="10271" width="13.85546875" style="514" customWidth="1"/>
    <col min="10272" max="10272" width="24.85546875" style="514" bestFit="1" customWidth="1"/>
    <col min="10273" max="10273" width="11.140625" style="514" customWidth="1"/>
    <col min="10274" max="10274" width="2.5703125" style="514" customWidth="1"/>
    <col min="10275" max="10496" width="9.140625" style="514" hidden="1"/>
    <col min="10497" max="10497" width="4" style="514" customWidth="1"/>
    <col min="10498" max="10498" width="8.42578125" style="514" bestFit="1" customWidth="1"/>
    <col min="10499" max="10499" width="10.28515625" style="514" bestFit="1" customWidth="1"/>
    <col min="10500" max="10500" width="9.5703125" style="514" bestFit="1" customWidth="1"/>
    <col min="10501" max="10501" width="10.5703125" style="514" bestFit="1" customWidth="1"/>
    <col min="10502" max="10502" width="10.42578125" style="514" bestFit="1" customWidth="1"/>
    <col min="10503" max="10504" width="8.5703125" style="514" bestFit="1" customWidth="1"/>
    <col min="10505" max="10505" width="11.42578125" style="514" bestFit="1" customWidth="1"/>
    <col min="10506" max="10506" width="9.7109375" style="514" bestFit="1" customWidth="1"/>
    <col min="10507" max="10507" width="6.42578125" style="514" bestFit="1" customWidth="1"/>
    <col min="10508" max="10508" width="7.42578125" style="514" bestFit="1" customWidth="1"/>
    <col min="10509" max="10509" width="11.42578125" style="514" bestFit="1" customWidth="1"/>
    <col min="10510" max="10510" width="9.7109375" style="514" bestFit="1" customWidth="1"/>
    <col min="10511" max="10511" width="11.42578125" style="514" bestFit="1" customWidth="1"/>
    <col min="10512" max="10512" width="9.7109375" style="514" bestFit="1" customWidth="1"/>
    <col min="10513" max="10521" width="7.7109375" style="514" customWidth="1"/>
    <col min="10522" max="10522" width="6.42578125" style="514" customWidth="1"/>
    <col min="10523" max="10523" width="6.28515625" style="514" customWidth="1"/>
    <col min="10524" max="10524" width="11.85546875" style="514" bestFit="1" customWidth="1"/>
    <col min="10525" max="10525" width="13.42578125" style="514" customWidth="1"/>
    <col min="10526" max="10526" width="13.140625" style="514" customWidth="1"/>
    <col min="10527" max="10527" width="13.85546875" style="514" customWidth="1"/>
    <col min="10528" max="10528" width="24.85546875" style="514" bestFit="1" customWidth="1"/>
    <col min="10529" max="10529" width="11.140625" style="514" customWidth="1"/>
    <col min="10530" max="10530" width="2.5703125" style="514" customWidth="1"/>
    <col min="10531" max="10752" width="9.140625" style="514" hidden="1"/>
    <col min="10753" max="10753" width="4" style="514" customWidth="1"/>
    <col min="10754" max="10754" width="8.42578125" style="514" bestFit="1" customWidth="1"/>
    <col min="10755" max="10755" width="10.28515625" style="514" bestFit="1" customWidth="1"/>
    <col min="10756" max="10756" width="9.5703125" style="514" bestFit="1" customWidth="1"/>
    <col min="10757" max="10757" width="10.5703125" style="514" bestFit="1" customWidth="1"/>
    <col min="10758" max="10758" width="10.42578125" style="514" bestFit="1" customWidth="1"/>
    <col min="10759" max="10760" width="8.5703125" style="514" bestFit="1" customWidth="1"/>
    <col min="10761" max="10761" width="11.42578125" style="514" bestFit="1" customWidth="1"/>
    <col min="10762" max="10762" width="9.7109375" style="514" bestFit="1" customWidth="1"/>
    <col min="10763" max="10763" width="6.42578125" style="514" bestFit="1" customWidth="1"/>
    <col min="10764" max="10764" width="7.42578125" style="514" bestFit="1" customWidth="1"/>
    <col min="10765" max="10765" width="11.42578125" style="514" bestFit="1" customWidth="1"/>
    <col min="10766" max="10766" width="9.7109375" style="514" bestFit="1" customWidth="1"/>
    <col min="10767" max="10767" width="11.42578125" style="514" bestFit="1" customWidth="1"/>
    <col min="10768" max="10768" width="9.7109375" style="514" bestFit="1" customWidth="1"/>
    <col min="10769" max="10777" width="7.7109375" style="514" customWidth="1"/>
    <col min="10778" max="10778" width="6.42578125" style="514" customWidth="1"/>
    <col min="10779" max="10779" width="6.28515625" style="514" customWidth="1"/>
    <col min="10780" max="10780" width="11.85546875" style="514" bestFit="1" customWidth="1"/>
    <col min="10781" max="10781" width="13.42578125" style="514" customWidth="1"/>
    <col min="10782" max="10782" width="13.140625" style="514" customWidth="1"/>
    <col min="10783" max="10783" width="13.85546875" style="514" customWidth="1"/>
    <col min="10784" max="10784" width="24.85546875" style="514" bestFit="1" customWidth="1"/>
    <col min="10785" max="10785" width="11.140625" style="514" customWidth="1"/>
    <col min="10786" max="10786" width="2.5703125" style="514" customWidth="1"/>
    <col min="10787" max="11008" width="9.140625" style="514" hidden="1"/>
    <col min="11009" max="11009" width="4" style="514" customWidth="1"/>
    <col min="11010" max="11010" width="8.42578125" style="514" bestFit="1" customWidth="1"/>
    <col min="11011" max="11011" width="10.28515625" style="514" bestFit="1" customWidth="1"/>
    <col min="11012" max="11012" width="9.5703125" style="514" bestFit="1" customWidth="1"/>
    <col min="11013" max="11013" width="10.5703125" style="514" bestFit="1" customWidth="1"/>
    <col min="11014" max="11014" width="10.42578125" style="514" bestFit="1" customWidth="1"/>
    <col min="11015" max="11016" width="8.5703125" style="514" bestFit="1" customWidth="1"/>
    <col min="11017" max="11017" width="11.42578125" style="514" bestFit="1" customWidth="1"/>
    <col min="11018" max="11018" width="9.7109375" style="514" bestFit="1" customWidth="1"/>
    <col min="11019" max="11019" width="6.42578125" style="514" bestFit="1" customWidth="1"/>
    <col min="11020" max="11020" width="7.42578125" style="514" bestFit="1" customWidth="1"/>
    <col min="11021" max="11021" width="11.42578125" style="514" bestFit="1" customWidth="1"/>
    <col min="11022" max="11022" width="9.7109375" style="514" bestFit="1" customWidth="1"/>
    <col min="11023" max="11023" width="11.42578125" style="514" bestFit="1" customWidth="1"/>
    <col min="11024" max="11024" width="9.7109375" style="514" bestFit="1" customWidth="1"/>
    <col min="11025" max="11033" width="7.7109375" style="514" customWidth="1"/>
    <col min="11034" max="11034" width="6.42578125" style="514" customWidth="1"/>
    <col min="11035" max="11035" width="6.28515625" style="514" customWidth="1"/>
    <col min="11036" max="11036" width="11.85546875" style="514" bestFit="1" customWidth="1"/>
    <col min="11037" max="11037" width="13.42578125" style="514" customWidth="1"/>
    <col min="11038" max="11038" width="13.140625" style="514" customWidth="1"/>
    <col min="11039" max="11039" width="13.85546875" style="514" customWidth="1"/>
    <col min="11040" max="11040" width="24.85546875" style="514" bestFit="1" customWidth="1"/>
    <col min="11041" max="11041" width="11.140625" style="514" customWidth="1"/>
    <col min="11042" max="11042" width="2.5703125" style="514" customWidth="1"/>
    <col min="11043" max="11264" width="9.140625" style="514" hidden="1"/>
    <col min="11265" max="11265" width="4" style="514" customWidth="1"/>
    <col min="11266" max="11266" width="8.42578125" style="514" bestFit="1" customWidth="1"/>
    <col min="11267" max="11267" width="10.28515625" style="514" bestFit="1" customWidth="1"/>
    <col min="11268" max="11268" width="9.5703125" style="514" bestFit="1" customWidth="1"/>
    <col min="11269" max="11269" width="10.5703125" style="514" bestFit="1" customWidth="1"/>
    <col min="11270" max="11270" width="10.42578125" style="514" bestFit="1" customWidth="1"/>
    <col min="11271" max="11272" width="8.5703125" style="514" bestFit="1" customWidth="1"/>
    <col min="11273" max="11273" width="11.42578125" style="514" bestFit="1" customWidth="1"/>
    <col min="11274" max="11274" width="9.7109375" style="514" bestFit="1" customWidth="1"/>
    <col min="11275" max="11275" width="6.42578125" style="514" bestFit="1" customWidth="1"/>
    <col min="11276" max="11276" width="7.42578125" style="514" bestFit="1" customWidth="1"/>
    <col min="11277" max="11277" width="11.42578125" style="514" bestFit="1" customWidth="1"/>
    <col min="11278" max="11278" width="9.7109375" style="514" bestFit="1" customWidth="1"/>
    <col min="11279" max="11279" width="11.42578125" style="514" bestFit="1" customWidth="1"/>
    <col min="11280" max="11280" width="9.7109375" style="514" bestFit="1" customWidth="1"/>
    <col min="11281" max="11289" width="7.7109375" style="514" customWidth="1"/>
    <col min="11290" max="11290" width="6.42578125" style="514" customWidth="1"/>
    <col min="11291" max="11291" width="6.28515625" style="514" customWidth="1"/>
    <col min="11292" max="11292" width="11.85546875" style="514" bestFit="1" customWidth="1"/>
    <col min="11293" max="11293" width="13.42578125" style="514" customWidth="1"/>
    <col min="11294" max="11294" width="13.140625" style="514" customWidth="1"/>
    <col min="11295" max="11295" width="13.85546875" style="514" customWidth="1"/>
    <col min="11296" max="11296" width="24.85546875" style="514" bestFit="1" customWidth="1"/>
    <col min="11297" max="11297" width="11.140625" style="514" customWidth="1"/>
    <col min="11298" max="11298" width="2.5703125" style="514" customWidth="1"/>
    <col min="11299" max="11520" width="9.140625" style="514" hidden="1"/>
    <col min="11521" max="11521" width="4" style="514" customWidth="1"/>
    <col min="11522" max="11522" width="8.42578125" style="514" bestFit="1" customWidth="1"/>
    <col min="11523" max="11523" width="10.28515625" style="514" bestFit="1" customWidth="1"/>
    <col min="11524" max="11524" width="9.5703125" style="514" bestFit="1" customWidth="1"/>
    <col min="11525" max="11525" width="10.5703125" style="514" bestFit="1" customWidth="1"/>
    <col min="11526" max="11526" width="10.42578125" style="514" bestFit="1" customWidth="1"/>
    <col min="11527" max="11528" width="8.5703125" style="514" bestFit="1" customWidth="1"/>
    <col min="11529" max="11529" width="11.42578125" style="514" bestFit="1" customWidth="1"/>
    <col min="11530" max="11530" width="9.7109375" style="514" bestFit="1" customWidth="1"/>
    <col min="11531" max="11531" width="6.42578125" style="514" bestFit="1" customWidth="1"/>
    <col min="11532" max="11532" width="7.42578125" style="514" bestFit="1" customWidth="1"/>
    <col min="11533" max="11533" width="11.42578125" style="514" bestFit="1" customWidth="1"/>
    <col min="11534" max="11534" width="9.7109375" style="514" bestFit="1" customWidth="1"/>
    <col min="11535" max="11535" width="11.42578125" style="514" bestFit="1" customWidth="1"/>
    <col min="11536" max="11536" width="9.7109375" style="514" bestFit="1" customWidth="1"/>
    <col min="11537" max="11545" width="7.7109375" style="514" customWidth="1"/>
    <col min="11546" max="11546" width="6.42578125" style="514" customWidth="1"/>
    <col min="11547" max="11547" width="6.28515625" style="514" customWidth="1"/>
    <col min="11548" max="11548" width="11.85546875" style="514" bestFit="1" customWidth="1"/>
    <col min="11549" max="11549" width="13.42578125" style="514" customWidth="1"/>
    <col min="11550" max="11550" width="13.140625" style="514" customWidth="1"/>
    <col min="11551" max="11551" width="13.85546875" style="514" customWidth="1"/>
    <col min="11552" max="11552" width="24.85546875" style="514" bestFit="1" customWidth="1"/>
    <col min="11553" max="11553" width="11.140625" style="514" customWidth="1"/>
    <col min="11554" max="11554" width="2.5703125" style="514" customWidth="1"/>
    <col min="11555" max="11776" width="9.140625" style="514" hidden="1"/>
    <col min="11777" max="11777" width="4" style="514" customWidth="1"/>
    <col min="11778" max="11778" width="8.42578125" style="514" bestFit="1" customWidth="1"/>
    <col min="11779" max="11779" width="10.28515625" style="514" bestFit="1" customWidth="1"/>
    <col min="11780" max="11780" width="9.5703125" style="514" bestFit="1" customWidth="1"/>
    <col min="11781" max="11781" width="10.5703125" style="514" bestFit="1" customWidth="1"/>
    <col min="11782" max="11782" width="10.42578125" style="514" bestFit="1" customWidth="1"/>
    <col min="11783" max="11784" width="8.5703125" style="514" bestFit="1" customWidth="1"/>
    <col min="11785" max="11785" width="11.42578125" style="514" bestFit="1" customWidth="1"/>
    <col min="11786" max="11786" width="9.7109375" style="514" bestFit="1" customWidth="1"/>
    <col min="11787" max="11787" width="6.42578125" style="514" bestFit="1" customWidth="1"/>
    <col min="11788" max="11788" width="7.42578125" style="514" bestFit="1" customWidth="1"/>
    <col min="11789" max="11789" width="11.42578125" style="514" bestFit="1" customWidth="1"/>
    <col min="11790" max="11790" width="9.7109375" style="514" bestFit="1" customWidth="1"/>
    <col min="11791" max="11791" width="11.42578125" style="514" bestFit="1" customWidth="1"/>
    <col min="11792" max="11792" width="9.7109375" style="514" bestFit="1" customWidth="1"/>
    <col min="11793" max="11801" width="7.7109375" style="514" customWidth="1"/>
    <col min="11802" max="11802" width="6.42578125" style="514" customWidth="1"/>
    <col min="11803" max="11803" width="6.28515625" style="514" customWidth="1"/>
    <col min="11804" max="11804" width="11.85546875" style="514" bestFit="1" customWidth="1"/>
    <col min="11805" max="11805" width="13.42578125" style="514" customWidth="1"/>
    <col min="11806" max="11806" width="13.140625" style="514" customWidth="1"/>
    <col min="11807" max="11807" width="13.85546875" style="514" customWidth="1"/>
    <col min="11808" max="11808" width="24.85546875" style="514" bestFit="1" customWidth="1"/>
    <col min="11809" max="11809" width="11.140625" style="514" customWidth="1"/>
    <col min="11810" max="11810" width="2.5703125" style="514" customWidth="1"/>
    <col min="11811" max="12032" width="9.140625" style="514" hidden="1"/>
    <col min="12033" max="12033" width="4" style="514" customWidth="1"/>
    <col min="12034" max="12034" width="8.42578125" style="514" bestFit="1" customWidth="1"/>
    <col min="12035" max="12035" width="10.28515625" style="514" bestFit="1" customWidth="1"/>
    <col min="12036" max="12036" width="9.5703125" style="514" bestFit="1" customWidth="1"/>
    <col min="12037" max="12037" width="10.5703125" style="514" bestFit="1" customWidth="1"/>
    <col min="12038" max="12038" width="10.42578125" style="514" bestFit="1" customWidth="1"/>
    <col min="12039" max="12040" width="8.5703125" style="514" bestFit="1" customWidth="1"/>
    <col min="12041" max="12041" width="11.42578125" style="514" bestFit="1" customWidth="1"/>
    <col min="12042" max="12042" width="9.7109375" style="514" bestFit="1" customWidth="1"/>
    <col min="12043" max="12043" width="6.42578125" style="514" bestFit="1" customWidth="1"/>
    <col min="12044" max="12044" width="7.42578125" style="514" bestFit="1" customWidth="1"/>
    <col min="12045" max="12045" width="11.42578125" style="514" bestFit="1" customWidth="1"/>
    <col min="12046" max="12046" width="9.7109375" style="514" bestFit="1" customWidth="1"/>
    <col min="12047" max="12047" width="11.42578125" style="514" bestFit="1" customWidth="1"/>
    <col min="12048" max="12048" width="9.7109375" style="514" bestFit="1" customWidth="1"/>
    <col min="12049" max="12057" width="7.7109375" style="514" customWidth="1"/>
    <col min="12058" max="12058" width="6.42578125" style="514" customWidth="1"/>
    <col min="12059" max="12059" width="6.28515625" style="514" customWidth="1"/>
    <col min="12060" max="12060" width="11.85546875" style="514" bestFit="1" customWidth="1"/>
    <col min="12061" max="12061" width="13.42578125" style="514" customWidth="1"/>
    <col min="12062" max="12062" width="13.140625" style="514" customWidth="1"/>
    <col min="12063" max="12063" width="13.85546875" style="514" customWidth="1"/>
    <col min="12064" max="12064" width="24.85546875" style="514" bestFit="1" customWidth="1"/>
    <col min="12065" max="12065" width="11.140625" style="514" customWidth="1"/>
    <col min="12066" max="12066" width="2.5703125" style="514" customWidth="1"/>
    <col min="12067" max="12288" width="9.140625" style="514" hidden="1"/>
    <col min="12289" max="12289" width="4" style="514" customWidth="1"/>
    <col min="12290" max="12290" width="8.42578125" style="514" bestFit="1" customWidth="1"/>
    <col min="12291" max="12291" width="10.28515625" style="514" bestFit="1" customWidth="1"/>
    <col min="12292" max="12292" width="9.5703125" style="514" bestFit="1" customWidth="1"/>
    <col min="12293" max="12293" width="10.5703125" style="514" bestFit="1" customWidth="1"/>
    <col min="12294" max="12294" width="10.42578125" style="514" bestFit="1" customWidth="1"/>
    <col min="12295" max="12296" width="8.5703125" style="514" bestFit="1" customWidth="1"/>
    <col min="12297" max="12297" width="11.42578125" style="514" bestFit="1" customWidth="1"/>
    <col min="12298" max="12298" width="9.7109375" style="514" bestFit="1" customWidth="1"/>
    <col min="12299" max="12299" width="6.42578125" style="514" bestFit="1" customWidth="1"/>
    <col min="12300" max="12300" width="7.42578125" style="514" bestFit="1" customWidth="1"/>
    <col min="12301" max="12301" width="11.42578125" style="514" bestFit="1" customWidth="1"/>
    <col min="12302" max="12302" width="9.7109375" style="514" bestFit="1" customWidth="1"/>
    <col min="12303" max="12303" width="11.42578125" style="514" bestFit="1" customWidth="1"/>
    <col min="12304" max="12304" width="9.7109375" style="514" bestFit="1" customWidth="1"/>
    <col min="12305" max="12313" width="7.7109375" style="514" customWidth="1"/>
    <col min="12314" max="12314" width="6.42578125" style="514" customWidth="1"/>
    <col min="12315" max="12315" width="6.28515625" style="514" customWidth="1"/>
    <col min="12316" max="12316" width="11.85546875" style="514" bestFit="1" customWidth="1"/>
    <col min="12317" max="12317" width="13.42578125" style="514" customWidth="1"/>
    <col min="12318" max="12318" width="13.140625" style="514" customWidth="1"/>
    <col min="12319" max="12319" width="13.85546875" style="514" customWidth="1"/>
    <col min="12320" max="12320" width="24.85546875" style="514" bestFit="1" customWidth="1"/>
    <col min="12321" max="12321" width="11.140625" style="514" customWidth="1"/>
    <col min="12322" max="12322" width="2.5703125" style="514" customWidth="1"/>
    <col min="12323" max="12544" width="9.140625" style="514" hidden="1"/>
    <col min="12545" max="12545" width="4" style="514" customWidth="1"/>
    <col min="12546" max="12546" width="8.42578125" style="514" bestFit="1" customWidth="1"/>
    <col min="12547" max="12547" width="10.28515625" style="514" bestFit="1" customWidth="1"/>
    <col min="12548" max="12548" width="9.5703125" style="514" bestFit="1" customWidth="1"/>
    <col min="12549" max="12549" width="10.5703125" style="514" bestFit="1" customWidth="1"/>
    <col min="12550" max="12550" width="10.42578125" style="514" bestFit="1" customWidth="1"/>
    <col min="12551" max="12552" width="8.5703125" style="514" bestFit="1" customWidth="1"/>
    <col min="12553" max="12553" width="11.42578125" style="514" bestFit="1" customWidth="1"/>
    <col min="12554" max="12554" width="9.7109375" style="514" bestFit="1" customWidth="1"/>
    <col min="12555" max="12555" width="6.42578125" style="514" bestFit="1" customWidth="1"/>
    <col min="12556" max="12556" width="7.42578125" style="514" bestFit="1" customWidth="1"/>
    <col min="12557" max="12557" width="11.42578125" style="514" bestFit="1" customWidth="1"/>
    <col min="12558" max="12558" width="9.7109375" style="514" bestFit="1" customWidth="1"/>
    <col min="12559" max="12559" width="11.42578125" style="514" bestFit="1" customWidth="1"/>
    <col min="12560" max="12560" width="9.7109375" style="514" bestFit="1" customWidth="1"/>
    <col min="12561" max="12569" width="7.7109375" style="514" customWidth="1"/>
    <col min="12570" max="12570" width="6.42578125" style="514" customWidth="1"/>
    <col min="12571" max="12571" width="6.28515625" style="514" customWidth="1"/>
    <col min="12572" max="12572" width="11.85546875" style="514" bestFit="1" customWidth="1"/>
    <col min="12573" max="12573" width="13.42578125" style="514" customWidth="1"/>
    <col min="12574" max="12574" width="13.140625" style="514" customWidth="1"/>
    <col min="12575" max="12575" width="13.85546875" style="514" customWidth="1"/>
    <col min="12576" max="12576" width="24.85546875" style="514" bestFit="1" customWidth="1"/>
    <col min="12577" max="12577" width="11.140625" style="514" customWidth="1"/>
    <col min="12578" max="12578" width="2.5703125" style="514" customWidth="1"/>
    <col min="12579" max="12800" width="9.140625" style="514" hidden="1"/>
    <col min="12801" max="12801" width="4" style="514" customWidth="1"/>
    <col min="12802" max="12802" width="8.42578125" style="514" bestFit="1" customWidth="1"/>
    <col min="12803" max="12803" width="10.28515625" style="514" bestFit="1" customWidth="1"/>
    <col min="12804" max="12804" width="9.5703125" style="514" bestFit="1" customWidth="1"/>
    <col min="12805" max="12805" width="10.5703125" style="514" bestFit="1" customWidth="1"/>
    <col min="12806" max="12806" width="10.42578125" style="514" bestFit="1" customWidth="1"/>
    <col min="12807" max="12808" width="8.5703125" style="514" bestFit="1" customWidth="1"/>
    <col min="12809" max="12809" width="11.42578125" style="514" bestFit="1" customWidth="1"/>
    <col min="12810" max="12810" width="9.7109375" style="514" bestFit="1" customWidth="1"/>
    <col min="12811" max="12811" width="6.42578125" style="514" bestFit="1" customWidth="1"/>
    <col min="12812" max="12812" width="7.42578125" style="514" bestFit="1" customWidth="1"/>
    <col min="12813" max="12813" width="11.42578125" style="514" bestFit="1" customWidth="1"/>
    <col min="12814" max="12814" width="9.7109375" style="514" bestFit="1" customWidth="1"/>
    <col min="12815" max="12815" width="11.42578125" style="514" bestFit="1" customWidth="1"/>
    <col min="12816" max="12816" width="9.7109375" style="514" bestFit="1" customWidth="1"/>
    <col min="12817" max="12825" width="7.7109375" style="514" customWidth="1"/>
    <col min="12826" max="12826" width="6.42578125" style="514" customWidth="1"/>
    <col min="12827" max="12827" width="6.28515625" style="514" customWidth="1"/>
    <col min="12828" max="12828" width="11.85546875" style="514" bestFit="1" customWidth="1"/>
    <col min="12829" max="12829" width="13.42578125" style="514" customWidth="1"/>
    <col min="12830" max="12830" width="13.140625" style="514" customWidth="1"/>
    <col min="12831" max="12831" width="13.85546875" style="514" customWidth="1"/>
    <col min="12832" max="12832" width="24.85546875" style="514" bestFit="1" customWidth="1"/>
    <col min="12833" max="12833" width="11.140625" style="514" customWidth="1"/>
    <col min="12834" max="12834" width="2.5703125" style="514" customWidth="1"/>
    <col min="12835" max="13056" width="9.140625" style="514" hidden="1"/>
    <col min="13057" max="13057" width="4" style="514" customWidth="1"/>
    <col min="13058" max="13058" width="8.42578125" style="514" bestFit="1" customWidth="1"/>
    <col min="13059" max="13059" width="10.28515625" style="514" bestFit="1" customWidth="1"/>
    <col min="13060" max="13060" width="9.5703125" style="514" bestFit="1" customWidth="1"/>
    <col min="13061" max="13061" width="10.5703125" style="514" bestFit="1" customWidth="1"/>
    <col min="13062" max="13062" width="10.42578125" style="514" bestFit="1" customWidth="1"/>
    <col min="13063" max="13064" width="8.5703125" style="514" bestFit="1" customWidth="1"/>
    <col min="13065" max="13065" width="11.42578125" style="514" bestFit="1" customWidth="1"/>
    <col min="13066" max="13066" width="9.7109375" style="514" bestFit="1" customWidth="1"/>
    <col min="13067" max="13067" width="6.42578125" style="514" bestFit="1" customWidth="1"/>
    <col min="13068" max="13068" width="7.42578125" style="514" bestFit="1" customWidth="1"/>
    <col min="13069" max="13069" width="11.42578125" style="514" bestFit="1" customWidth="1"/>
    <col min="13070" max="13070" width="9.7109375" style="514" bestFit="1" customWidth="1"/>
    <col min="13071" max="13071" width="11.42578125" style="514" bestFit="1" customWidth="1"/>
    <col min="13072" max="13072" width="9.7109375" style="514" bestFit="1" customWidth="1"/>
    <col min="13073" max="13081" width="7.7109375" style="514" customWidth="1"/>
    <col min="13082" max="13082" width="6.42578125" style="514" customWidth="1"/>
    <col min="13083" max="13083" width="6.28515625" style="514" customWidth="1"/>
    <col min="13084" max="13084" width="11.85546875" style="514" bestFit="1" customWidth="1"/>
    <col min="13085" max="13085" width="13.42578125" style="514" customWidth="1"/>
    <col min="13086" max="13086" width="13.140625" style="514" customWidth="1"/>
    <col min="13087" max="13087" width="13.85546875" style="514" customWidth="1"/>
    <col min="13088" max="13088" width="24.85546875" style="514" bestFit="1" customWidth="1"/>
    <col min="13089" max="13089" width="11.140625" style="514" customWidth="1"/>
    <col min="13090" max="13090" width="2.5703125" style="514" customWidth="1"/>
    <col min="13091" max="13312" width="9.140625" style="514" hidden="1"/>
    <col min="13313" max="13313" width="4" style="514" customWidth="1"/>
    <col min="13314" max="13314" width="8.42578125" style="514" bestFit="1" customWidth="1"/>
    <col min="13315" max="13315" width="10.28515625" style="514" bestFit="1" customWidth="1"/>
    <col min="13316" max="13316" width="9.5703125" style="514" bestFit="1" customWidth="1"/>
    <col min="13317" max="13317" width="10.5703125" style="514" bestFit="1" customWidth="1"/>
    <col min="13318" max="13318" width="10.42578125" style="514" bestFit="1" customWidth="1"/>
    <col min="13319" max="13320" width="8.5703125" style="514" bestFit="1" customWidth="1"/>
    <col min="13321" max="13321" width="11.42578125" style="514" bestFit="1" customWidth="1"/>
    <col min="13322" max="13322" width="9.7109375" style="514" bestFit="1" customWidth="1"/>
    <col min="13323" max="13323" width="6.42578125" style="514" bestFit="1" customWidth="1"/>
    <col min="13324" max="13324" width="7.42578125" style="514" bestFit="1" customWidth="1"/>
    <col min="13325" max="13325" width="11.42578125" style="514" bestFit="1" customWidth="1"/>
    <col min="13326" max="13326" width="9.7109375" style="514" bestFit="1" customWidth="1"/>
    <col min="13327" max="13327" width="11.42578125" style="514" bestFit="1" customWidth="1"/>
    <col min="13328" max="13328" width="9.7109375" style="514" bestFit="1" customWidth="1"/>
    <col min="13329" max="13337" width="7.7109375" style="514" customWidth="1"/>
    <col min="13338" max="13338" width="6.42578125" style="514" customWidth="1"/>
    <col min="13339" max="13339" width="6.28515625" style="514" customWidth="1"/>
    <col min="13340" max="13340" width="11.85546875" style="514" bestFit="1" customWidth="1"/>
    <col min="13341" max="13341" width="13.42578125" style="514" customWidth="1"/>
    <col min="13342" max="13342" width="13.140625" style="514" customWidth="1"/>
    <col min="13343" max="13343" width="13.85546875" style="514" customWidth="1"/>
    <col min="13344" max="13344" width="24.85546875" style="514" bestFit="1" customWidth="1"/>
    <col min="13345" max="13345" width="11.140625" style="514" customWidth="1"/>
    <col min="13346" max="13346" width="2.5703125" style="514" customWidth="1"/>
    <col min="13347" max="13568" width="9.140625" style="514" hidden="1"/>
    <col min="13569" max="13569" width="4" style="514" customWidth="1"/>
    <col min="13570" max="13570" width="8.42578125" style="514" bestFit="1" customWidth="1"/>
    <col min="13571" max="13571" width="10.28515625" style="514" bestFit="1" customWidth="1"/>
    <col min="13572" max="13572" width="9.5703125" style="514" bestFit="1" customWidth="1"/>
    <col min="13573" max="13573" width="10.5703125" style="514" bestFit="1" customWidth="1"/>
    <col min="13574" max="13574" width="10.42578125" style="514" bestFit="1" customWidth="1"/>
    <col min="13575" max="13576" width="8.5703125" style="514" bestFit="1" customWidth="1"/>
    <col min="13577" max="13577" width="11.42578125" style="514" bestFit="1" customWidth="1"/>
    <col min="13578" max="13578" width="9.7109375" style="514" bestFit="1" customWidth="1"/>
    <col min="13579" max="13579" width="6.42578125" style="514" bestFit="1" customWidth="1"/>
    <col min="13580" max="13580" width="7.42578125" style="514" bestFit="1" customWidth="1"/>
    <col min="13581" max="13581" width="11.42578125" style="514" bestFit="1" customWidth="1"/>
    <col min="13582" max="13582" width="9.7109375" style="514" bestFit="1" customWidth="1"/>
    <col min="13583" max="13583" width="11.42578125" style="514" bestFit="1" customWidth="1"/>
    <col min="13584" max="13584" width="9.7109375" style="514" bestFit="1" customWidth="1"/>
    <col min="13585" max="13593" width="7.7109375" style="514" customWidth="1"/>
    <col min="13594" max="13594" width="6.42578125" style="514" customWidth="1"/>
    <col min="13595" max="13595" width="6.28515625" style="514" customWidth="1"/>
    <col min="13596" max="13596" width="11.85546875" style="514" bestFit="1" customWidth="1"/>
    <col min="13597" max="13597" width="13.42578125" style="514" customWidth="1"/>
    <col min="13598" max="13598" width="13.140625" style="514" customWidth="1"/>
    <col min="13599" max="13599" width="13.85546875" style="514" customWidth="1"/>
    <col min="13600" max="13600" width="24.85546875" style="514" bestFit="1" customWidth="1"/>
    <col min="13601" max="13601" width="11.140625" style="514" customWidth="1"/>
    <col min="13602" max="13602" width="2.5703125" style="514" customWidth="1"/>
    <col min="13603" max="13824" width="9.140625" style="514" hidden="1"/>
    <col min="13825" max="13825" width="4" style="514" customWidth="1"/>
    <col min="13826" max="13826" width="8.42578125" style="514" bestFit="1" customWidth="1"/>
    <col min="13827" max="13827" width="10.28515625" style="514" bestFit="1" customWidth="1"/>
    <col min="13828" max="13828" width="9.5703125" style="514" bestFit="1" customWidth="1"/>
    <col min="13829" max="13829" width="10.5703125" style="514" bestFit="1" customWidth="1"/>
    <col min="13830" max="13830" width="10.42578125" style="514" bestFit="1" customWidth="1"/>
    <col min="13831" max="13832" width="8.5703125" style="514" bestFit="1" customWidth="1"/>
    <col min="13833" max="13833" width="11.42578125" style="514" bestFit="1" customWidth="1"/>
    <col min="13834" max="13834" width="9.7109375" style="514" bestFit="1" customWidth="1"/>
    <col min="13835" max="13835" width="6.42578125" style="514" bestFit="1" customWidth="1"/>
    <col min="13836" max="13836" width="7.42578125" style="514" bestFit="1" customWidth="1"/>
    <col min="13837" max="13837" width="11.42578125" style="514" bestFit="1" customWidth="1"/>
    <col min="13838" max="13838" width="9.7109375" style="514" bestFit="1" customWidth="1"/>
    <col min="13839" max="13839" width="11.42578125" style="514" bestFit="1" customWidth="1"/>
    <col min="13840" max="13840" width="9.7109375" style="514" bestFit="1" customWidth="1"/>
    <col min="13841" max="13849" width="7.7109375" style="514" customWidth="1"/>
    <col min="13850" max="13850" width="6.42578125" style="514" customWidth="1"/>
    <col min="13851" max="13851" width="6.28515625" style="514" customWidth="1"/>
    <col min="13852" max="13852" width="11.85546875" style="514" bestFit="1" customWidth="1"/>
    <col min="13853" max="13853" width="13.42578125" style="514" customWidth="1"/>
    <col min="13854" max="13854" width="13.140625" style="514" customWidth="1"/>
    <col min="13855" max="13855" width="13.85546875" style="514" customWidth="1"/>
    <col min="13856" max="13856" width="24.85546875" style="514" bestFit="1" customWidth="1"/>
    <col min="13857" max="13857" width="11.140625" style="514" customWidth="1"/>
    <col min="13858" max="13858" width="2.5703125" style="514" customWidth="1"/>
    <col min="13859" max="14080" width="9.140625" style="514" hidden="1"/>
    <col min="14081" max="14081" width="4" style="514" customWidth="1"/>
    <col min="14082" max="14082" width="8.42578125" style="514" bestFit="1" customWidth="1"/>
    <col min="14083" max="14083" width="10.28515625" style="514" bestFit="1" customWidth="1"/>
    <col min="14084" max="14084" width="9.5703125" style="514" bestFit="1" customWidth="1"/>
    <col min="14085" max="14085" width="10.5703125" style="514" bestFit="1" customWidth="1"/>
    <col min="14086" max="14086" width="10.42578125" style="514" bestFit="1" customWidth="1"/>
    <col min="14087" max="14088" width="8.5703125" style="514" bestFit="1" customWidth="1"/>
    <col min="14089" max="14089" width="11.42578125" style="514" bestFit="1" customWidth="1"/>
    <col min="14090" max="14090" width="9.7109375" style="514" bestFit="1" customWidth="1"/>
    <col min="14091" max="14091" width="6.42578125" style="514" bestFit="1" customWidth="1"/>
    <col min="14092" max="14092" width="7.42578125" style="514" bestFit="1" customWidth="1"/>
    <col min="14093" max="14093" width="11.42578125" style="514" bestFit="1" customWidth="1"/>
    <col min="14094" max="14094" width="9.7109375" style="514" bestFit="1" customWidth="1"/>
    <col min="14095" max="14095" width="11.42578125" style="514" bestFit="1" customWidth="1"/>
    <col min="14096" max="14096" width="9.7109375" style="514" bestFit="1" customWidth="1"/>
    <col min="14097" max="14105" width="7.7109375" style="514" customWidth="1"/>
    <col min="14106" max="14106" width="6.42578125" style="514" customWidth="1"/>
    <col min="14107" max="14107" width="6.28515625" style="514" customWidth="1"/>
    <col min="14108" max="14108" width="11.85546875" style="514" bestFit="1" customWidth="1"/>
    <col min="14109" max="14109" width="13.42578125" style="514" customWidth="1"/>
    <col min="14110" max="14110" width="13.140625" style="514" customWidth="1"/>
    <col min="14111" max="14111" width="13.85546875" style="514" customWidth="1"/>
    <col min="14112" max="14112" width="24.85546875" style="514" bestFit="1" customWidth="1"/>
    <col min="14113" max="14113" width="11.140625" style="514" customWidth="1"/>
    <col min="14114" max="14114" width="2.5703125" style="514" customWidth="1"/>
    <col min="14115" max="14336" width="9.140625" style="514" hidden="1"/>
    <col min="14337" max="14337" width="4" style="514" customWidth="1"/>
    <col min="14338" max="14338" width="8.42578125" style="514" bestFit="1" customWidth="1"/>
    <col min="14339" max="14339" width="10.28515625" style="514" bestFit="1" customWidth="1"/>
    <col min="14340" max="14340" width="9.5703125" style="514" bestFit="1" customWidth="1"/>
    <col min="14341" max="14341" width="10.5703125" style="514" bestFit="1" customWidth="1"/>
    <col min="14342" max="14342" width="10.42578125" style="514" bestFit="1" customWidth="1"/>
    <col min="14343" max="14344" width="8.5703125" style="514" bestFit="1" customWidth="1"/>
    <col min="14345" max="14345" width="11.42578125" style="514" bestFit="1" customWidth="1"/>
    <col min="14346" max="14346" width="9.7109375" style="514" bestFit="1" customWidth="1"/>
    <col min="14347" max="14347" width="6.42578125" style="514" bestFit="1" customWidth="1"/>
    <col min="14348" max="14348" width="7.42578125" style="514" bestFit="1" customWidth="1"/>
    <col min="14349" max="14349" width="11.42578125" style="514" bestFit="1" customWidth="1"/>
    <col min="14350" max="14350" width="9.7109375" style="514" bestFit="1" customWidth="1"/>
    <col min="14351" max="14351" width="11.42578125" style="514" bestFit="1" customWidth="1"/>
    <col min="14352" max="14352" width="9.7109375" style="514" bestFit="1" customWidth="1"/>
    <col min="14353" max="14361" width="7.7109375" style="514" customWidth="1"/>
    <col min="14362" max="14362" width="6.42578125" style="514" customWidth="1"/>
    <col min="14363" max="14363" width="6.28515625" style="514" customWidth="1"/>
    <col min="14364" max="14364" width="11.85546875" style="514" bestFit="1" customWidth="1"/>
    <col min="14365" max="14365" width="13.42578125" style="514" customWidth="1"/>
    <col min="14366" max="14366" width="13.140625" style="514" customWidth="1"/>
    <col min="14367" max="14367" width="13.85546875" style="514" customWidth="1"/>
    <col min="14368" max="14368" width="24.85546875" style="514" bestFit="1" customWidth="1"/>
    <col min="14369" max="14369" width="11.140625" style="514" customWidth="1"/>
    <col min="14370" max="14370" width="2.5703125" style="514" customWidth="1"/>
    <col min="14371" max="14592" width="9.140625" style="514" hidden="1"/>
    <col min="14593" max="14593" width="4" style="514" customWidth="1"/>
    <col min="14594" max="14594" width="8.42578125" style="514" bestFit="1" customWidth="1"/>
    <col min="14595" max="14595" width="10.28515625" style="514" bestFit="1" customWidth="1"/>
    <col min="14596" max="14596" width="9.5703125" style="514" bestFit="1" customWidth="1"/>
    <col min="14597" max="14597" width="10.5703125" style="514" bestFit="1" customWidth="1"/>
    <col min="14598" max="14598" width="10.42578125" style="514" bestFit="1" customWidth="1"/>
    <col min="14599" max="14600" width="8.5703125" style="514" bestFit="1" customWidth="1"/>
    <col min="14601" max="14601" width="11.42578125" style="514" bestFit="1" customWidth="1"/>
    <col min="14602" max="14602" width="9.7109375" style="514" bestFit="1" customWidth="1"/>
    <col min="14603" max="14603" width="6.42578125" style="514" bestFit="1" customWidth="1"/>
    <col min="14604" max="14604" width="7.42578125" style="514" bestFit="1" customWidth="1"/>
    <col min="14605" max="14605" width="11.42578125" style="514" bestFit="1" customWidth="1"/>
    <col min="14606" max="14606" width="9.7109375" style="514" bestFit="1" customWidth="1"/>
    <col min="14607" max="14607" width="11.42578125" style="514" bestFit="1" customWidth="1"/>
    <col min="14608" max="14608" width="9.7109375" style="514" bestFit="1" customWidth="1"/>
    <col min="14609" max="14617" width="7.7109375" style="514" customWidth="1"/>
    <col min="14618" max="14618" width="6.42578125" style="514" customWidth="1"/>
    <col min="14619" max="14619" width="6.28515625" style="514" customWidth="1"/>
    <col min="14620" max="14620" width="11.85546875" style="514" bestFit="1" customWidth="1"/>
    <col min="14621" max="14621" width="13.42578125" style="514" customWidth="1"/>
    <col min="14622" max="14622" width="13.140625" style="514" customWidth="1"/>
    <col min="14623" max="14623" width="13.85546875" style="514" customWidth="1"/>
    <col min="14624" max="14624" width="24.85546875" style="514" bestFit="1" customWidth="1"/>
    <col min="14625" max="14625" width="11.140625" style="514" customWidth="1"/>
    <col min="14626" max="14626" width="2.5703125" style="514" customWidth="1"/>
    <col min="14627" max="14848" width="9.140625" style="514" hidden="1"/>
    <col min="14849" max="14849" width="4" style="514" customWidth="1"/>
    <col min="14850" max="14850" width="8.42578125" style="514" bestFit="1" customWidth="1"/>
    <col min="14851" max="14851" width="10.28515625" style="514" bestFit="1" customWidth="1"/>
    <col min="14852" max="14852" width="9.5703125" style="514" bestFit="1" customWidth="1"/>
    <col min="14853" max="14853" width="10.5703125" style="514" bestFit="1" customWidth="1"/>
    <col min="14854" max="14854" width="10.42578125" style="514" bestFit="1" customWidth="1"/>
    <col min="14855" max="14856" width="8.5703125" style="514" bestFit="1" customWidth="1"/>
    <col min="14857" max="14857" width="11.42578125" style="514" bestFit="1" customWidth="1"/>
    <col min="14858" max="14858" width="9.7109375" style="514" bestFit="1" customWidth="1"/>
    <col min="14859" max="14859" width="6.42578125" style="514" bestFit="1" customWidth="1"/>
    <col min="14860" max="14860" width="7.42578125" style="514" bestFit="1" customWidth="1"/>
    <col min="14861" max="14861" width="11.42578125" style="514" bestFit="1" customWidth="1"/>
    <col min="14862" max="14862" width="9.7109375" style="514" bestFit="1" customWidth="1"/>
    <col min="14863" max="14863" width="11.42578125" style="514" bestFit="1" customWidth="1"/>
    <col min="14864" max="14864" width="9.7109375" style="514" bestFit="1" customWidth="1"/>
    <col min="14865" max="14873" width="7.7109375" style="514" customWidth="1"/>
    <col min="14874" max="14874" width="6.42578125" style="514" customWidth="1"/>
    <col min="14875" max="14875" width="6.28515625" style="514" customWidth="1"/>
    <col min="14876" max="14876" width="11.85546875" style="514" bestFit="1" customWidth="1"/>
    <col min="14877" max="14877" width="13.42578125" style="514" customWidth="1"/>
    <col min="14878" max="14878" width="13.140625" style="514" customWidth="1"/>
    <col min="14879" max="14879" width="13.85546875" style="514" customWidth="1"/>
    <col min="14880" max="14880" width="24.85546875" style="514" bestFit="1" customWidth="1"/>
    <col min="14881" max="14881" width="11.140625" style="514" customWidth="1"/>
    <col min="14882" max="14882" width="2.5703125" style="514" customWidth="1"/>
    <col min="14883" max="15104" width="9.140625" style="514" hidden="1"/>
    <col min="15105" max="15105" width="4" style="514" customWidth="1"/>
    <col min="15106" max="15106" width="8.42578125" style="514" bestFit="1" customWidth="1"/>
    <col min="15107" max="15107" width="10.28515625" style="514" bestFit="1" customWidth="1"/>
    <col min="15108" max="15108" width="9.5703125" style="514" bestFit="1" customWidth="1"/>
    <col min="15109" max="15109" width="10.5703125" style="514" bestFit="1" customWidth="1"/>
    <col min="15110" max="15110" width="10.42578125" style="514" bestFit="1" customWidth="1"/>
    <col min="15111" max="15112" width="8.5703125" style="514" bestFit="1" customWidth="1"/>
    <col min="15113" max="15113" width="11.42578125" style="514" bestFit="1" customWidth="1"/>
    <col min="15114" max="15114" width="9.7109375" style="514" bestFit="1" customWidth="1"/>
    <col min="15115" max="15115" width="6.42578125" style="514" bestFit="1" customWidth="1"/>
    <col min="15116" max="15116" width="7.42578125" style="514" bestFit="1" customWidth="1"/>
    <col min="15117" max="15117" width="11.42578125" style="514" bestFit="1" customWidth="1"/>
    <col min="15118" max="15118" width="9.7109375" style="514" bestFit="1" customWidth="1"/>
    <col min="15119" max="15119" width="11.42578125" style="514" bestFit="1" customWidth="1"/>
    <col min="15120" max="15120" width="9.7109375" style="514" bestFit="1" customWidth="1"/>
    <col min="15121" max="15129" width="7.7109375" style="514" customWidth="1"/>
    <col min="15130" max="15130" width="6.42578125" style="514" customWidth="1"/>
    <col min="15131" max="15131" width="6.28515625" style="514" customWidth="1"/>
    <col min="15132" max="15132" width="11.85546875" style="514" bestFit="1" customWidth="1"/>
    <col min="15133" max="15133" width="13.42578125" style="514" customWidth="1"/>
    <col min="15134" max="15134" width="13.140625" style="514" customWidth="1"/>
    <col min="15135" max="15135" width="13.85546875" style="514" customWidth="1"/>
    <col min="15136" max="15136" width="24.85546875" style="514" bestFit="1" customWidth="1"/>
    <col min="15137" max="15137" width="11.140625" style="514" customWidth="1"/>
    <col min="15138" max="15138" width="2.5703125" style="514" customWidth="1"/>
    <col min="15139" max="15360" width="9.140625" style="514" hidden="1"/>
    <col min="15361" max="15361" width="4" style="514" customWidth="1"/>
    <col min="15362" max="15362" width="8.42578125" style="514" bestFit="1" customWidth="1"/>
    <col min="15363" max="15363" width="10.28515625" style="514" bestFit="1" customWidth="1"/>
    <col min="15364" max="15364" width="9.5703125" style="514" bestFit="1" customWidth="1"/>
    <col min="15365" max="15365" width="10.5703125" style="514" bestFit="1" customWidth="1"/>
    <col min="15366" max="15366" width="10.42578125" style="514" bestFit="1" customWidth="1"/>
    <col min="15367" max="15368" width="8.5703125" style="514" bestFit="1" customWidth="1"/>
    <col min="15369" max="15369" width="11.42578125" style="514" bestFit="1" customWidth="1"/>
    <col min="15370" max="15370" width="9.7109375" style="514" bestFit="1" customWidth="1"/>
    <col min="15371" max="15371" width="6.42578125" style="514" bestFit="1" customWidth="1"/>
    <col min="15372" max="15372" width="7.42578125" style="514" bestFit="1" customWidth="1"/>
    <col min="15373" max="15373" width="11.42578125" style="514" bestFit="1" customWidth="1"/>
    <col min="15374" max="15374" width="9.7109375" style="514" bestFit="1" customWidth="1"/>
    <col min="15375" max="15375" width="11.42578125" style="514" bestFit="1" customWidth="1"/>
    <col min="15376" max="15376" width="9.7109375" style="514" bestFit="1" customWidth="1"/>
    <col min="15377" max="15385" width="7.7109375" style="514" customWidth="1"/>
    <col min="15386" max="15386" width="6.42578125" style="514" customWidth="1"/>
    <col min="15387" max="15387" width="6.28515625" style="514" customWidth="1"/>
    <col min="15388" max="15388" width="11.85546875" style="514" bestFit="1" customWidth="1"/>
    <col min="15389" max="15389" width="13.42578125" style="514" customWidth="1"/>
    <col min="15390" max="15390" width="13.140625" style="514" customWidth="1"/>
    <col min="15391" max="15391" width="13.85546875" style="514" customWidth="1"/>
    <col min="15392" max="15392" width="24.85546875" style="514" bestFit="1" customWidth="1"/>
    <col min="15393" max="15393" width="11.140625" style="514" customWidth="1"/>
    <col min="15394" max="15394" width="2.5703125" style="514" customWidth="1"/>
    <col min="15395" max="15616" width="9.140625" style="514" hidden="1"/>
    <col min="15617" max="15617" width="4" style="514" customWidth="1"/>
    <col min="15618" max="15618" width="8.42578125" style="514" bestFit="1" customWidth="1"/>
    <col min="15619" max="15619" width="10.28515625" style="514" bestFit="1" customWidth="1"/>
    <col min="15620" max="15620" width="9.5703125" style="514" bestFit="1" customWidth="1"/>
    <col min="15621" max="15621" width="10.5703125" style="514" bestFit="1" customWidth="1"/>
    <col min="15622" max="15622" width="10.42578125" style="514" bestFit="1" customWidth="1"/>
    <col min="15623" max="15624" width="8.5703125" style="514" bestFit="1" customWidth="1"/>
    <col min="15625" max="15625" width="11.42578125" style="514" bestFit="1" customWidth="1"/>
    <col min="15626" max="15626" width="9.7109375" style="514" bestFit="1" customWidth="1"/>
    <col min="15627" max="15627" width="6.42578125" style="514" bestFit="1" customWidth="1"/>
    <col min="15628" max="15628" width="7.42578125" style="514" bestFit="1" customWidth="1"/>
    <col min="15629" max="15629" width="11.42578125" style="514" bestFit="1" customWidth="1"/>
    <col min="15630" max="15630" width="9.7109375" style="514" bestFit="1" customWidth="1"/>
    <col min="15631" max="15631" width="11.42578125" style="514" bestFit="1" customWidth="1"/>
    <col min="15632" max="15632" width="9.7109375" style="514" bestFit="1" customWidth="1"/>
    <col min="15633" max="15641" width="7.7109375" style="514" customWidth="1"/>
    <col min="15642" max="15642" width="6.42578125" style="514" customWidth="1"/>
    <col min="15643" max="15643" width="6.28515625" style="514" customWidth="1"/>
    <col min="15644" max="15644" width="11.85546875" style="514" bestFit="1" customWidth="1"/>
    <col min="15645" max="15645" width="13.42578125" style="514" customWidth="1"/>
    <col min="15646" max="15646" width="13.140625" style="514" customWidth="1"/>
    <col min="15647" max="15647" width="13.85546875" style="514" customWidth="1"/>
    <col min="15648" max="15648" width="24.85546875" style="514" bestFit="1" customWidth="1"/>
    <col min="15649" max="15649" width="11.140625" style="514" customWidth="1"/>
    <col min="15650" max="15650" width="2.5703125" style="514" customWidth="1"/>
    <col min="15651" max="15872" width="9.140625" style="514" hidden="1"/>
    <col min="15873" max="15873" width="4" style="514" customWidth="1"/>
    <col min="15874" max="15874" width="8.42578125" style="514" bestFit="1" customWidth="1"/>
    <col min="15875" max="15875" width="10.28515625" style="514" bestFit="1" customWidth="1"/>
    <col min="15876" max="15876" width="9.5703125" style="514" bestFit="1" customWidth="1"/>
    <col min="15877" max="15877" width="10.5703125" style="514" bestFit="1" customWidth="1"/>
    <col min="15878" max="15878" width="10.42578125" style="514" bestFit="1" customWidth="1"/>
    <col min="15879" max="15880" width="8.5703125" style="514" bestFit="1" customWidth="1"/>
    <col min="15881" max="15881" width="11.42578125" style="514" bestFit="1" customWidth="1"/>
    <col min="15882" max="15882" width="9.7109375" style="514" bestFit="1" customWidth="1"/>
    <col min="15883" max="15883" width="6.42578125" style="514" bestFit="1" customWidth="1"/>
    <col min="15884" max="15884" width="7.42578125" style="514" bestFit="1" customWidth="1"/>
    <col min="15885" max="15885" width="11.42578125" style="514" bestFit="1" customWidth="1"/>
    <col min="15886" max="15886" width="9.7109375" style="514" bestFit="1" customWidth="1"/>
    <col min="15887" max="15887" width="11.42578125" style="514" bestFit="1" customWidth="1"/>
    <col min="15888" max="15888" width="9.7109375" style="514" bestFit="1" customWidth="1"/>
    <col min="15889" max="15897" width="7.7109375" style="514" customWidth="1"/>
    <col min="15898" max="15898" width="6.42578125" style="514" customWidth="1"/>
    <col min="15899" max="15899" width="6.28515625" style="514" customWidth="1"/>
    <col min="15900" max="15900" width="11.85546875" style="514" bestFit="1" customWidth="1"/>
    <col min="15901" max="15901" width="13.42578125" style="514" customWidth="1"/>
    <col min="15902" max="15902" width="13.140625" style="514" customWidth="1"/>
    <col min="15903" max="15903" width="13.85546875" style="514" customWidth="1"/>
    <col min="15904" max="15904" width="24.85546875" style="514" bestFit="1" customWidth="1"/>
    <col min="15905" max="15905" width="11.140625" style="514" customWidth="1"/>
    <col min="15906" max="15906" width="2.5703125" style="514" customWidth="1"/>
    <col min="15907" max="16128" width="9.140625" style="514" hidden="1"/>
    <col min="16129" max="16129" width="4" style="514" customWidth="1"/>
    <col min="16130" max="16130" width="8.42578125" style="514" bestFit="1" customWidth="1"/>
    <col min="16131" max="16131" width="10.28515625" style="514" bestFit="1" customWidth="1"/>
    <col min="16132" max="16132" width="9.5703125" style="514" bestFit="1" customWidth="1"/>
    <col min="16133" max="16133" width="10.5703125" style="514" bestFit="1" customWidth="1"/>
    <col min="16134" max="16134" width="10.42578125" style="514" bestFit="1" customWidth="1"/>
    <col min="16135" max="16136" width="8.5703125" style="514" bestFit="1" customWidth="1"/>
    <col min="16137" max="16137" width="11.42578125" style="514" bestFit="1" customWidth="1"/>
    <col min="16138" max="16138" width="9.7109375" style="514" bestFit="1" customWidth="1"/>
    <col min="16139" max="16139" width="6.42578125" style="514" bestFit="1" customWidth="1"/>
    <col min="16140" max="16140" width="7.42578125" style="514" bestFit="1" customWidth="1"/>
    <col min="16141" max="16141" width="11.42578125" style="514" bestFit="1" customWidth="1"/>
    <col min="16142" max="16142" width="9.7109375" style="514" bestFit="1" customWidth="1"/>
    <col min="16143" max="16143" width="11.42578125" style="514" bestFit="1" customWidth="1"/>
    <col min="16144" max="16144" width="9.7109375" style="514" bestFit="1" customWidth="1"/>
    <col min="16145" max="16153" width="7.7109375" style="514" customWidth="1"/>
    <col min="16154" max="16154" width="6.42578125" style="514" customWidth="1"/>
    <col min="16155" max="16155" width="6.28515625" style="514" customWidth="1"/>
    <col min="16156" max="16156" width="11.85546875" style="514" bestFit="1" customWidth="1"/>
    <col min="16157" max="16157" width="13.42578125" style="514" customWidth="1"/>
    <col min="16158" max="16158" width="13.140625" style="514" customWidth="1"/>
    <col min="16159" max="16159" width="13.85546875" style="514" customWidth="1"/>
    <col min="16160" max="16160" width="24.85546875" style="514" bestFit="1" customWidth="1"/>
    <col min="16161" max="16161" width="11.140625" style="514" customWidth="1"/>
    <col min="16162" max="16162" width="2.5703125" style="514" customWidth="1"/>
    <col min="16163" max="16384" width="9.140625" style="514" hidden="1"/>
  </cols>
  <sheetData>
    <row r="1" spans="1:34" s="239" customFormat="1" ht="18.75" customHeight="1" thickTop="1" x14ac:dyDescent="0.55000000000000004">
      <c r="A1" s="236"/>
      <c r="B1" s="1234" t="s">
        <v>0</v>
      </c>
      <c r="C1" s="1235"/>
      <c r="D1" s="1236"/>
      <c r="E1" s="1237"/>
      <c r="F1" s="313" t="s">
        <v>1</v>
      </c>
      <c r="G1" s="1236"/>
      <c r="H1" s="1237"/>
      <c r="I1" s="237"/>
      <c r="J1" s="1238" t="s">
        <v>6</v>
      </c>
      <c r="K1" s="1239"/>
      <c r="L1" s="1239"/>
      <c r="M1" s="1239"/>
      <c r="N1" s="1239"/>
      <c r="O1" s="1239"/>
      <c r="P1" s="1239"/>
      <c r="Q1" s="1239"/>
      <c r="R1" s="1239"/>
      <c r="S1" s="1239"/>
      <c r="T1" s="1239"/>
      <c r="U1" s="1239"/>
      <c r="V1" s="1239"/>
      <c r="W1" s="1239"/>
      <c r="X1" s="1239"/>
      <c r="Y1" s="1239"/>
      <c r="Z1" s="1239"/>
      <c r="AA1" s="512"/>
      <c r="AB1" s="512"/>
      <c r="AC1" s="512"/>
      <c r="AD1" s="512"/>
      <c r="AE1" s="238"/>
      <c r="AF1" s="314" t="s">
        <v>107</v>
      </c>
      <c r="AG1" s="315" t="s">
        <v>3</v>
      </c>
      <c r="AH1" s="316"/>
    </row>
    <row r="2" spans="1:34" ht="15" customHeight="1" x14ac:dyDescent="0.55000000000000004">
      <c r="B2" s="1241" t="s">
        <v>4</v>
      </c>
      <c r="C2" s="1242"/>
      <c r="D2" s="1243"/>
      <c r="E2" s="1244"/>
      <c r="F2" s="513" t="s">
        <v>1</v>
      </c>
      <c r="G2" s="1243"/>
      <c r="H2" s="1244"/>
      <c r="I2" s="240"/>
      <c r="J2" s="1240"/>
      <c r="K2" s="1230"/>
      <c r="L2" s="1230"/>
      <c r="M2" s="1230"/>
      <c r="N2" s="1230"/>
      <c r="O2" s="1230"/>
      <c r="P2" s="1230"/>
      <c r="Q2" s="1230"/>
      <c r="R2" s="1230"/>
      <c r="S2" s="1230"/>
      <c r="T2" s="1230"/>
      <c r="U2" s="1230"/>
      <c r="V2" s="1230"/>
      <c r="W2" s="1230"/>
      <c r="X2" s="1230"/>
      <c r="Y2" s="1230"/>
      <c r="Z2" s="1230"/>
      <c r="AA2" s="511"/>
      <c r="AB2" s="511"/>
      <c r="AC2" s="511"/>
      <c r="AD2" s="511"/>
      <c r="AE2" s="241"/>
      <c r="AF2" s="242"/>
      <c r="AG2" s="243"/>
      <c r="AH2" s="244"/>
    </row>
    <row r="3" spans="1:34" ht="12.75" customHeight="1" x14ac:dyDescent="0.55000000000000004">
      <c r="B3" s="245"/>
      <c r="C3" s="246"/>
      <c r="D3" s="246"/>
      <c r="E3" s="246"/>
      <c r="F3" s="246"/>
      <c r="G3" s="246"/>
      <c r="H3" s="246"/>
      <c r="I3" s="247"/>
      <c r="J3" s="1230" t="s">
        <v>77</v>
      </c>
      <c r="K3" s="1230"/>
      <c r="L3" s="1230"/>
      <c r="M3" s="1230"/>
      <c r="N3" s="1230"/>
      <c r="O3" s="1230"/>
      <c r="P3" s="1230"/>
      <c r="Q3" s="1230"/>
      <c r="R3" s="1230"/>
      <c r="S3" s="1230"/>
      <c r="T3" s="1230"/>
      <c r="U3" s="1230"/>
      <c r="V3" s="1230"/>
      <c r="W3" s="1230"/>
      <c r="X3" s="1230"/>
      <c r="Y3" s="1230"/>
      <c r="Z3" s="1230"/>
      <c r="AA3" s="511"/>
      <c r="AB3" s="511"/>
      <c r="AC3" s="511"/>
      <c r="AD3" s="511"/>
      <c r="AE3" s="511"/>
      <c r="AG3" s="249"/>
      <c r="AH3" s="250"/>
    </row>
    <row r="4" spans="1:34" ht="12.75" customHeight="1" x14ac:dyDescent="0.55000000000000004">
      <c r="B4" s="251"/>
      <c r="J4" s="1230"/>
      <c r="K4" s="1230"/>
      <c r="L4" s="1230"/>
      <c r="M4" s="1230"/>
      <c r="N4" s="1230"/>
      <c r="O4" s="1230"/>
      <c r="P4" s="1230"/>
      <c r="Q4" s="1230"/>
      <c r="R4" s="1230"/>
      <c r="S4" s="1230"/>
      <c r="T4" s="1230"/>
      <c r="U4" s="1230"/>
      <c r="V4" s="1230"/>
      <c r="W4" s="1230"/>
      <c r="X4" s="1230"/>
      <c r="Y4" s="1230"/>
      <c r="Z4" s="1230"/>
      <c r="AA4" s="511"/>
      <c r="AB4" s="511"/>
      <c r="AC4" s="511"/>
      <c r="AD4" s="511"/>
      <c r="AE4" s="511"/>
      <c r="AG4" s="249"/>
      <c r="AH4" s="250"/>
    </row>
    <row r="5" spans="1:34" ht="48" customHeight="1" thickBot="1" x14ac:dyDescent="0.3">
      <c r="A5" s="252"/>
      <c r="B5" s="1231" t="s">
        <v>108</v>
      </c>
      <c r="C5" s="1232"/>
      <c r="D5" s="1232"/>
      <c r="E5" s="1232"/>
      <c r="F5" s="1232"/>
      <c r="G5" s="1232"/>
      <c r="H5" s="1232"/>
      <c r="I5" s="1232"/>
      <c r="J5" s="1233" t="s">
        <v>109</v>
      </c>
      <c r="K5" s="1233"/>
      <c r="L5" s="1233"/>
      <c r="M5" s="1233"/>
      <c r="N5" s="1233"/>
      <c r="O5" s="1233"/>
      <c r="P5" s="1233"/>
      <c r="Q5" s="1233"/>
      <c r="R5" s="1233"/>
      <c r="S5" s="1233"/>
      <c r="T5" s="1233"/>
      <c r="U5" s="1233"/>
      <c r="V5" s="1233"/>
      <c r="W5" s="1233"/>
      <c r="X5" s="1233"/>
      <c r="Y5" s="1233"/>
      <c r="Z5" s="1233"/>
      <c r="AA5" s="253"/>
      <c r="AB5" s="253"/>
      <c r="AC5" s="253"/>
      <c r="AD5" s="253"/>
      <c r="AE5" s="1214" t="s">
        <v>110</v>
      </c>
      <c r="AF5" s="1214"/>
      <c r="AG5" s="1215"/>
      <c r="AH5" s="254"/>
    </row>
    <row r="6" spans="1:34" s="317" customFormat="1" ht="34.5" customHeight="1" x14ac:dyDescent="0.25">
      <c r="B6" s="1216" t="s">
        <v>111</v>
      </c>
      <c r="C6" s="1218" t="s">
        <v>112</v>
      </c>
      <c r="D6" s="1218" t="s">
        <v>113</v>
      </c>
      <c r="E6" s="1218" t="s">
        <v>84</v>
      </c>
      <c r="F6" s="1218" t="s">
        <v>81</v>
      </c>
      <c r="G6" s="1218"/>
      <c r="H6" s="1218"/>
      <c r="I6" s="1218" t="s">
        <v>114</v>
      </c>
      <c r="J6" s="1218"/>
      <c r="K6" s="1220" t="s">
        <v>115</v>
      </c>
      <c r="L6" s="1220" t="s">
        <v>116</v>
      </c>
      <c r="M6" s="1218" t="s">
        <v>117</v>
      </c>
      <c r="N6" s="1218"/>
      <c r="O6" s="1218" t="s">
        <v>118</v>
      </c>
      <c r="P6" s="1218"/>
      <c r="Q6" s="1218" t="s">
        <v>119</v>
      </c>
      <c r="R6" s="1218"/>
      <c r="S6" s="1218"/>
      <c r="T6" s="1218"/>
      <c r="U6" s="1218"/>
      <c r="V6" s="1218"/>
      <c r="W6" s="1218"/>
      <c r="X6" s="1218"/>
      <c r="Y6" s="1218"/>
      <c r="Z6" s="1228" t="s">
        <v>198</v>
      </c>
      <c r="AA6" s="1229"/>
      <c r="AB6" s="1220" t="s">
        <v>120</v>
      </c>
      <c r="AC6" s="1220" t="s">
        <v>121</v>
      </c>
      <c r="AD6" s="1220" t="s">
        <v>122</v>
      </c>
      <c r="AE6" s="1222" t="s">
        <v>67</v>
      </c>
      <c r="AF6" s="1223"/>
      <c r="AG6" s="1224"/>
      <c r="AH6" s="318"/>
    </row>
    <row r="7" spans="1:34" s="319" customFormat="1" ht="26.25" thickBot="1" x14ac:dyDescent="0.25">
      <c r="B7" s="1217"/>
      <c r="C7" s="1219"/>
      <c r="D7" s="1219"/>
      <c r="E7" s="1219"/>
      <c r="F7" s="320" t="s">
        <v>123</v>
      </c>
      <c r="G7" s="321" t="s">
        <v>124</v>
      </c>
      <c r="H7" s="321" t="s">
        <v>125</v>
      </c>
      <c r="I7" s="321" t="s">
        <v>126</v>
      </c>
      <c r="J7" s="321" t="s">
        <v>127</v>
      </c>
      <c r="K7" s="1221"/>
      <c r="L7" s="1221"/>
      <c r="M7" s="321" t="s">
        <v>126</v>
      </c>
      <c r="N7" s="321" t="s">
        <v>127</v>
      </c>
      <c r="O7" s="321" t="s">
        <v>126</v>
      </c>
      <c r="P7" s="321" t="s">
        <v>127</v>
      </c>
      <c r="Q7" s="321" t="s">
        <v>191</v>
      </c>
      <c r="R7" s="320" t="s">
        <v>192</v>
      </c>
      <c r="S7" s="321" t="s">
        <v>193</v>
      </c>
      <c r="T7" s="321" t="s">
        <v>194</v>
      </c>
      <c r="U7" s="320" t="s">
        <v>128</v>
      </c>
      <c r="V7" s="320" t="s">
        <v>195</v>
      </c>
      <c r="W7" s="321" t="s">
        <v>196</v>
      </c>
      <c r="X7" s="321" t="s">
        <v>197</v>
      </c>
      <c r="Y7" s="320"/>
      <c r="Z7" s="510" t="s">
        <v>66</v>
      </c>
      <c r="AA7" s="510" t="s">
        <v>129</v>
      </c>
      <c r="AB7" s="1221"/>
      <c r="AC7" s="1221"/>
      <c r="AD7" s="1221"/>
      <c r="AE7" s="1225"/>
      <c r="AF7" s="1226"/>
      <c r="AG7" s="1227"/>
      <c r="AH7" s="318"/>
    </row>
    <row r="8" spans="1:34" ht="13.5" customHeight="1" x14ac:dyDescent="0.25">
      <c r="B8" s="573"/>
      <c r="C8" s="574"/>
      <c r="D8" s="574"/>
      <c r="E8" s="574"/>
      <c r="F8" s="574"/>
      <c r="G8" s="574"/>
      <c r="H8" s="575"/>
      <c r="I8" s="574"/>
      <c r="J8" s="575"/>
      <c r="K8" s="574"/>
      <c r="L8" s="574"/>
      <c r="M8" s="574"/>
      <c r="N8" s="575"/>
      <c r="O8" s="574"/>
      <c r="P8" s="575"/>
      <c r="Q8" s="574"/>
      <c r="R8" s="574"/>
      <c r="S8" s="574"/>
      <c r="T8" s="574"/>
      <c r="U8" s="574"/>
      <c r="V8" s="574"/>
      <c r="W8" s="574"/>
      <c r="X8" s="574"/>
      <c r="Y8" s="574"/>
      <c r="Z8" s="574"/>
      <c r="AA8" s="574"/>
      <c r="AB8" s="574"/>
      <c r="AC8" s="574"/>
      <c r="AD8" s="574"/>
      <c r="AE8" s="255"/>
      <c r="AF8" s="256"/>
      <c r="AG8" s="257"/>
      <c r="AH8" s="258"/>
    </row>
    <row r="9" spans="1:34" ht="13.5" customHeight="1" x14ac:dyDescent="0.25">
      <c r="B9" s="576"/>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259"/>
      <c r="AF9" s="260"/>
      <c r="AG9" s="261"/>
      <c r="AH9" s="258"/>
    </row>
    <row r="10" spans="1:34" ht="13.5" customHeight="1" x14ac:dyDescent="0.25">
      <c r="B10" s="576"/>
      <c r="C10" s="577"/>
      <c r="D10" s="577"/>
      <c r="E10" s="577"/>
      <c r="F10" s="577"/>
      <c r="G10" s="577"/>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259"/>
      <c r="AF10" s="260"/>
      <c r="AG10" s="261"/>
      <c r="AH10" s="258"/>
    </row>
    <row r="11" spans="1:34" ht="13.5" customHeight="1" x14ac:dyDescent="0.25">
      <c r="B11" s="576"/>
      <c r="C11" s="577"/>
      <c r="D11" s="577"/>
      <c r="E11" s="577"/>
      <c r="F11" s="577"/>
      <c r="G11" s="577"/>
      <c r="H11" s="577"/>
      <c r="I11" s="577"/>
      <c r="J11" s="577"/>
      <c r="K11" s="577"/>
      <c r="L11" s="577"/>
      <c r="M11" s="577"/>
      <c r="N11" s="577"/>
      <c r="O11" s="577"/>
      <c r="P11" s="577"/>
      <c r="Q11" s="577"/>
      <c r="R11" s="577"/>
      <c r="S11" s="577"/>
      <c r="T11" s="577"/>
      <c r="U11" s="577"/>
      <c r="V11" s="577"/>
      <c r="W11" s="577"/>
      <c r="X11" s="577"/>
      <c r="Y11" s="577"/>
      <c r="Z11" s="577"/>
      <c r="AA11" s="577"/>
      <c r="AB11" s="577"/>
      <c r="AC11" s="577"/>
      <c r="AD11" s="577"/>
      <c r="AE11" s="259"/>
      <c r="AF11" s="260"/>
      <c r="AG11" s="261"/>
      <c r="AH11" s="258"/>
    </row>
    <row r="12" spans="1:34" ht="13.5" customHeight="1" thickBot="1" x14ac:dyDescent="0.3">
      <c r="B12" s="578"/>
      <c r="C12" s="579"/>
      <c r="D12" s="579"/>
      <c r="E12" s="579"/>
      <c r="F12" s="579"/>
      <c r="G12" s="579"/>
      <c r="H12" s="579"/>
      <c r="I12" s="579"/>
      <c r="J12" s="579"/>
      <c r="K12" s="579"/>
      <c r="L12" s="579"/>
      <c r="M12" s="579"/>
      <c r="N12" s="579"/>
      <c r="O12" s="579"/>
      <c r="P12" s="579"/>
      <c r="Q12" s="579"/>
      <c r="R12" s="579"/>
      <c r="S12" s="579"/>
      <c r="T12" s="579"/>
      <c r="U12" s="579"/>
      <c r="V12" s="579"/>
      <c r="W12" s="579"/>
      <c r="X12" s="579"/>
      <c r="Y12" s="579"/>
      <c r="Z12" s="579"/>
      <c r="AA12" s="579"/>
      <c r="AB12" s="579"/>
      <c r="AC12" s="579"/>
      <c r="AD12" s="579"/>
      <c r="AE12" s="262"/>
      <c r="AF12" s="263"/>
      <c r="AG12" s="264"/>
      <c r="AH12" s="258"/>
    </row>
    <row r="13" spans="1:34" ht="13.5" customHeight="1" x14ac:dyDescent="0.25">
      <c r="B13" s="573"/>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255"/>
      <c r="AF13" s="256"/>
      <c r="AG13" s="257"/>
      <c r="AH13" s="258"/>
    </row>
    <row r="14" spans="1:34" ht="13.5" customHeight="1" x14ac:dyDescent="0.25">
      <c r="B14" s="573"/>
      <c r="C14" s="577"/>
      <c r="D14" s="577"/>
      <c r="E14" s="577"/>
      <c r="F14" s="577"/>
      <c r="G14" s="577"/>
      <c r="H14" s="577"/>
      <c r="I14" s="577"/>
      <c r="J14" s="577"/>
      <c r="K14" s="577"/>
      <c r="L14" s="577"/>
      <c r="M14" s="577"/>
      <c r="N14" s="577"/>
      <c r="O14" s="577"/>
      <c r="P14" s="577"/>
      <c r="Q14" s="577"/>
      <c r="R14" s="577"/>
      <c r="S14" s="577"/>
      <c r="T14" s="577"/>
      <c r="U14" s="577"/>
      <c r="V14" s="577"/>
      <c r="W14" s="577"/>
      <c r="X14" s="577"/>
      <c r="Y14" s="577"/>
      <c r="Z14" s="577"/>
      <c r="AA14" s="577"/>
      <c r="AB14" s="577"/>
      <c r="AC14" s="577"/>
      <c r="AD14" s="577"/>
      <c r="AE14" s="259"/>
      <c r="AF14" s="260"/>
      <c r="AG14" s="261"/>
      <c r="AH14" s="258"/>
    </row>
    <row r="15" spans="1:34" ht="13.5" customHeight="1" x14ac:dyDescent="0.25">
      <c r="B15" s="573"/>
      <c r="C15" s="577"/>
      <c r="D15" s="577"/>
      <c r="E15" s="577"/>
      <c r="F15" s="577"/>
      <c r="G15" s="577"/>
      <c r="H15" s="577"/>
      <c r="I15" s="577"/>
      <c r="J15" s="577"/>
      <c r="K15" s="577"/>
      <c r="L15" s="577"/>
      <c r="M15" s="577"/>
      <c r="N15" s="577"/>
      <c r="O15" s="577"/>
      <c r="P15" s="577"/>
      <c r="Q15" s="577"/>
      <c r="R15" s="577"/>
      <c r="S15" s="577"/>
      <c r="T15" s="577"/>
      <c r="U15" s="577"/>
      <c r="V15" s="577"/>
      <c r="W15" s="577"/>
      <c r="X15" s="577"/>
      <c r="Y15" s="577"/>
      <c r="Z15" s="577"/>
      <c r="AA15" s="577"/>
      <c r="AB15" s="577"/>
      <c r="AC15" s="577"/>
      <c r="AD15" s="577"/>
      <c r="AE15" s="259"/>
      <c r="AF15" s="260"/>
      <c r="AG15" s="261"/>
      <c r="AH15" s="258"/>
    </row>
    <row r="16" spans="1:34" ht="13.5" customHeight="1" x14ac:dyDescent="0.25">
      <c r="B16" s="573"/>
      <c r="C16" s="577"/>
      <c r="D16" s="577"/>
      <c r="E16" s="577"/>
      <c r="F16" s="577"/>
      <c r="G16" s="577"/>
      <c r="H16" s="577"/>
      <c r="I16" s="577"/>
      <c r="J16" s="577"/>
      <c r="K16" s="577"/>
      <c r="L16" s="577"/>
      <c r="M16" s="577"/>
      <c r="N16" s="577"/>
      <c r="O16" s="577"/>
      <c r="P16" s="577"/>
      <c r="Q16" s="577"/>
      <c r="R16" s="577"/>
      <c r="S16" s="577"/>
      <c r="T16" s="577"/>
      <c r="U16" s="577"/>
      <c r="V16" s="577"/>
      <c r="W16" s="577"/>
      <c r="X16" s="577"/>
      <c r="Y16" s="577"/>
      <c r="Z16" s="577"/>
      <c r="AA16" s="577"/>
      <c r="AB16" s="577"/>
      <c r="AC16" s="577"/>
      <c r="AD16" s="577"/>
      <c r="AE16" s="259"/>
      <c r="AF16" s="260"/>
      <c r="AG16" s="261"/>
      <c r="AH16" s="258"/>
    </row>
    <row r="17" spans="2:34" ht="13.5" customHeight="1" thickBot="1" x14ac:dyDescent="0.3">
      <c r="B17" s="578"/>
      <c r="C17" s="579"/>
      <c r="D17" s="579"/>
      <c r="E17" s="579"/>
      <c r="F17" s="579"/>
      <c r="G17" s="579"/>
      <c r="H17" s="579"/>
      <c r="I17" s="579"/>
      <c r="J17" s="579"/>
      <c r="K17" s="579"/>
      <c r="L17" s="579"/>
      <c r="M17" s="579"/>
      <c r="N17" s="579"/>
      <c r="O17" s="579"/>
      <c r="P17" s="579"/>
      <c r="Q17" s="579"/>
      <c r="R17" s="579"/>
      <c r="S17" s="579"/>
      <c r="T17" s="579"/>
      <c r="U17" s="579"/>
      <c r="V17" s="579"/>
      <c r="W17" s="579"/>
      <c r="X17" s="579"/>
      <c r="Y17" s="579"/>
      <c r="Z17" s="579"/>
      <c r="AA17" s="579"/>
      <c r="AB17" s="579"/>
      <c r="AC17" s="579"/>
      <c r="AD17" s="579"/>
      <c r="AE17" s="262"/>
      <c r="AF17" s="263"/>
      <c r="AG17" s="264"/>
      <c r="AH17" s="258"/>
    </row>
    <row r="18" spans="2:34" ht="13.5" customHeight="1" x14ac:dyDescent="0.25">
      <c r="B18" s="580"/>
      <c r="C18" s="574"/>
      <c r="D18" s="574"/>
      <c r="E18" s="574"/>
      <c r="F18" s="574"/>
      <c r="G18" s="574"/>
      <c r="H18" s="574"/>
      <c r="I18" s="574"/>
      <c r="J18" s="574"/>
      <c r="K18" s="574"/>
      <c r="L18" s="574"/>
      <c r="M18" s="574"/>
      <c r="N18" s="574"/>
      <c r="O18" s="574"/>
      <c r="P18" s="574"/>
      <c r="Q18" s="574"/>
      <c r="R18" s="574"/>
      <c r="S18" s="574"/>
      <c r="T18" s="574"/>
      <c r="U18" s="574"/>
      <c r="V18" s="574"/>
      <c r="W18" s="574"/>
      <c r="X18" s="574"/>
      <c r="Y18" s="574"/>
      <c r="Z18" s="574"/>
      <c r="AA18" s="574"/>
      <c r="AB18" s="574"/>
      <c r="AC18" s="574"/>
      <c r="AD18" s="574"/>
      <c r="AE18" s="255"/>
      <c r="AF18" s="256"/>
      <c r="AG18" s="257"/>
      <c r="AH18" s="258"/>
    </row>
    <row r="19" spans="2:34" ht="13.5" customHeight="1" x14ac:dyDescent="0.25">
      <c r="B19" s="576"/>
      <c r="C19" s="577"/>
      <c r="D19" s="577"/>
      <c r="E19" s="577"/>
      <c r="F19" s="577"/>
      <c r="G19" s="577"/>
      <c r="H19" s="577"/>
      <c r="I19" s="577"/>
      <c r="J19" s="577"/>
      <c r="K19" s="577"/>
      <c r="L19" s="577"/>
      <c r="M19" s="577"/>
      <c r="N19" s="577"/>
      <c r="O19" s="577"/>
      <c r="P19" s="577"/>
      <c r="Q19" s="577"/>
      <c r="R19" s="577"/>
      <c r="S19" s="577"/>
      <c r="T19" s="577"/>
      <c r="U19" s="577"/>
      <c r="V19" s="577"/>
      <c r="W19" s="577"/>
      <c r="X19" s="577"/>
      <c r="Y19" s="577"/>
      <c r="Z19" s="577"/>
      <c r="AA19" s="577"/>
      <c r="AB19" s="577"/>
      <c r="AC19" s="577"/>
      <c r="AD19" s="577"/>
      <c r="AE19" s="259"/>
      <c r="AF19" s="260"/>
      <c r="AG19" s="261"/>
      <c r="AH19" s="258"/>
    </row>
    <row r="20" spans="2:34" ht="13.5" customHeight="1" x14ac:dyDescent="0.25">
      <c r="B20" s="581"/>
      <c r="C20" s="577"/>
      <c r="D20" s="577"/>
      <c r="E20" s="577"/>
      <c r="F20" s="577"/>
      <c r="G20" s="577"/>
      <c r="H20" s="577"/>
      <c r="I20" s="577"/>
      <c r="J20" s="577"/>
      <c r="K20" s="577"/>
      <c r="L20" s="577"/>
      <c r="M20" s="577"/>
      <c r="N20" s="577"/>
      <c r="O20" s="577"/>
      <c r="P20" s="577"/>
      <c r="Q20" s="577"/>
      <c r="R20" s="577"/>
      <c r="S20" s="577"/>
      <c r="T20" s="577"/>
      <c r="U20" s="577"/>
      <c r="V20" s="577"/>
      <c r="W20" s="577"/>
      <c r="X20" s="577"/>
      <c r="Y20" s="577"/>
      <c r="Z20" s="577"/>
      <c r="AA20" s="577"/>
      <c r="AB20" s="577"/>
      <c r="AC20" s="577"/>
      <c r="AD20" s="577"/>
      <c r="AE20" s="259"/>
      <c r="AF20" s="260"/>
      <c r="AG20" s="261"/>
      <c r="AH20" s="258"/>
    </row>
    <row r="21" spans="2:34" ht="13.5" customHeight="1" x14ac:dyDescent="0.25">
      <c r="B21" s="581"/>
      <c r="C21" s="577"/>
      <c r="D21" s="577"/>
      <c r="E21" s="577"/>
      <c r="F21" s="577"/>
      <c r="G21" s="577"/>
      <c r="H21" s="577"/>
      <c r="I21" s="577"/>
      <c r="J21" s="577"/>
      <c r="K21" s="577"/>
      <c r="L21" s="577"/>
      <c r="M21" s="577"/>
      <c r="N21" s="577"/>
      <c r="O21" s="577"/>
      <c r="P21" s="577"/>
      <c r="Q21" s="577"/>
      <c r="R21" s="577"/>
      <c r="S21" s="577"/>
      <c r="T21" s="577"/>
      <c r="U21" s="577"/>
      <c r="V21" s="577"/>
      <c r="W21" s="577"/>
      <c r="X21" s="577"/>
      <c r="Y21" s="577"/>
      <c r="Z21" s="577"/>
      <c r="AA21" s="577"/>
      <c r="AB21" s="577"/>
      <c r="AC21" s="577"/>
      <c r="AD21" s="577"/>
      <c r="AE21" s="259"/>
      <c r="AF21" s="260"/>
      <c r="AG21" s="261"/>
      <c r="AH21" s="258"/>
    </row>
    <row r="22" spans="2:34" ht="13.5" customHeight="1" thickBot="1" x14ac:dyDescent="0.3">
      <c r="B22" s="578"/>
      <c r="C22" s="579"/>
      <c r="D22" s="579"/>
      <c r="E22" s="579"/>
      <c r="F22" s="579"/>
      <c r="G22" s="579"/>
      <c r="H22" s="579"/>
      <c r="I22" s="579"/>
      <c r="J22" s="579"/>
      <c r="K22" s="579"/>
      <c r="L22" s="579"/>
      <c r="M22" s="579"/>
      <c r="N22" s="579"/>
      <c r="O22" s="579"/>
      <c r="P22" s="579"/>
      <c r="Q22" s="579"/>
      <c r="R22" s="579"/>
      <c r="S22" s="579"/>
      <c r="T22" s="579"/>
      <c r="U22" s="579"/>
      <c r="V22" s="579"/>
      <c r="W22" s="579"/>
      <c r="X22" s="579"/>
      <c r="Y22" s="579"/>
      <c r="Z22" s="579"/>
      <c r="AA22" s="579"/>
      <c r="AB22" s="579"/>
      <c r="AC22" s="579"/>
      <c r="AD22" s="579"/>
      <c r="AE22" s="262"/>
      <c r="AF22" s="263"/>
      <c r="AG22" s="264"/>
      <c r="AH22" s="258"/>
    </row>
    <row r="23" spans="2:34" ht="13.5" customHeight="1" x14ac:dyDescent="0.25">
      <c r="B23" s="580"/>
      <c r="C23" s="574"/>
      <c r="D23" s="574"/>
      <c r="E23" s="574"/>
      <c r="F23" s="574"/>
      <c r="G23" s="574"/>
      <c r="H23" s="574"/>
      <c r="I23" s="574"/>
      <c r="J23" s="574"/>
      <c r="K23" s="574"/>
      <c r="L23" s="574"/>
      <c r="M23" s="574"/>
      <c r="N23" s="574"/>
      <c r="O23" s="574"/>
      <c r="P23" s="574"/>
      <c r="Q23" s="574"/>
      <c r="R23" s="574"/>
      <c r="S23" s="574"/>
      <c r="T23" s="574"/>
      <c r="U23" s="574"/>
      <c r="V23" s="574"/>
      <c r="W23" s="574"/>
      <c r="X23" s="574"/>
      <c r="Y23" s="574"/>
      <c r="Z23" s="574"/>
      <c r="AA23" s="574"/>
      <c r="AB23" s="574"/>
      <c r="AC23" s="574"/>
      <c r="AD23" s="574"/>
      <c r="AE23" s="255"/>
      <c r="AF23" s="256"/>
      <c r="AG23" s="257"/>
      <c r="AH23" s="258"/>
    </row>
    <row r="24" spans="2:34" ht="13.5" customHeight="1" x14ac:dyDescent="0.25">
      <c r="B24" s="581"/>
      <c r="C24" s="577"/>
      <c r="D24" s="577"/>
      <c r="E24" s="577"/>
      <c r="F24" s="577"/>
      <c r="G24" s="577"/>
      <c r="H24" s="577"/>
      <c r="I24" s="577"/>
      <c r="J24" s="577"/>
      <c r="K24" s="577"/>
      <c r="L24" s="577"/>
      <c r="M24" s="577"/>
      <c r="N24" s="577"/>
      <c r="O24" s="577"/>
      <c r="P24" s="577"/>
      <c r="Q24" s="577"/>
      <c r="R24" s="577"/>
      <c r="S24" s="577"/>
      <c r="T24" s="577"/>
      <c r="U24" s="577"/>
      <c r="V24" s="577"/>
      <c r="W24" s="577"/>
      <c r="X24" s="577"/>
      <c r="Y24" s="577"/>
      <c r="Z24" s="577"/>
      <c r="AA24" s="577"/>
      <c r="AB24" s="577"/>
      <c r="AC24" s="577"/>
      <c r="AD24" s="577"/>
      <c r="AE24" s="259"/>
      <c r="AF24" s="260"/>
      <c r="AG24" s="261"/>
      <c r="AH24" s="258"/>
    </row>
    <row r="25" spans="2:34" ht="13.5" customHeight="1" x14ac:dyDescent="0.25">
      <c r="B25" s="581"/>
      <c r="C25" s="577"/>
      <c r="D25" s="577"/>
      <c r="E25" s="577"/>
      <c r="F25" s="577"/>
      <c r="G25" s="577"/>
      <c r="H25" s="577"/>
      <c r="I25" s="577"/>
      <c r="J25" s="577"/>
      <c r="K25" s="577"/>
      <c r="L25" s="577"/>
      <c r="M25" s="577"/>
      <c r="N25" s="577"/>
      <c r="O25" s="577"/>
      <c r="P25" s="577"/>
      <c r="Q25" s="577"/>
      <c r="R25" s="577"/>
      <c r="S25" s="577"/>
      <c r="T25" s="577"/>
      <c r="U25" s="577"/>
      <c r="V25" s="577"/>
      <c r="W25" s="577"/>
      <c r="X25" s="577"/>
      <c r="Y25" s="577"/>
      <c r="Z25" s="577"/>
      <c r="AA25" s="577"/>
      <c r="AB25" s="577"/>
      <c r="AC25" s="577"/>
      <c r="AD25" s="577"/>
      <c r="AE25" s="259"/>
      <c r="AF25" s="260"/>
      <c r="AG25" s="261"/>
      <c r="AH25" s="258"/>
    </row>
    <row r="26" spans="2:34" ht="13.5" customHeight="1" x14ac:dyDescent="0.25">
      <c r="B26" s="581"/>
      <c r="C26" s="577"/>
      <c r="D26" s="577"/>
      <c r="E26" s="577"/>
      <c r="F26" s="577"/>
      <c r="G26" s="577"/>
      <c r="H26" s="577"/>
      <c r="I26" s="577"/>
      <c r="J26" s="577"/>
      <c r="K26" s="577"/>
      <c r="L26" s="577"/>
      <c r="M26" s="577"/>
      <c r="N26" s="577"/>
      <c r="O26" s="577"/>
      <c r="P26" s="577"/>
      <c r="Q26" s="577"/>
      <c r="R26" s="577"/>
      <c r="S26" s="577"/>
      <c r="T26" s="577"/>
      <c r="U26" s="577"/>
      <c r="V26" s="577"/>
      <c r="W26" s="577"/>
      <c r="X26" s="577"/>
      <c r="Y26" s="577"/>
      <c r="Z26" s="577"/>
      <c r="AA26" s="577"/>
      <c r="AB26" s="577"/>
      <c r="AC26" s="577"/>
      <c r="AD26" s="577"/>
      <c r="AE26" s="259"/>
      <c r="AF26" s="260"/>
      <c r="AG26" s="261"/>
      <c r="AH26" s="258"/>
    </row>
    <row r="27" spans="2:34" ht="13.5" customHeight="1" thickBot="1" x14ac:dyDescent="0.3">
      <c r="B27" s="578"/>
      <c r="C27" s="579"/>
      <c r="D27" s="579"/>
      <c r="E27" s="579"/>
      <c r="F27" s="579"/>
      <c r="G27" s="579"/>
      <c r="H27" s="579"/>
      <c r="I27" s="579"/>
      <c r="J27" s="579"/>
      <c r="K27" s="579"/>
      <c r="L27" s="579"/>
      <c r="M27" s="579"/>
      <c r="N27" s="579"/>
      <c r="O27" s="579"/>
      <c r="P27" s="579"/>
      <c r="Q27" s="579"/>
      <c r="R27" s="579"/>
      <c r="S27" s="579"/>
      <c r="T27" s="579"/>
      <c r="U27" s="579"/>
      <c r="V27" s="579"/>
      <c r="W27" s="579"/>
      <c r="X27" s="579"/>
      <c r="Y27" s="579"/>
      <c r="Z27" s="579"/>
      <c r="AA27" s="579"/>
      <c r="AB27" s="579"/>
      <c r="AC27" s="579"/>
      <c r="AD27" s="579"/>
      <c r="AE27" s="262"/>
      <c r="AF27" s="263"/>
      <c r="AG27" s="264"/>
      <c r="AH27" s="258"/>
    </row>
    <row r="28" spans="2:34" ht="13.5" customHeight="1" x14ac:dyDescent="0.25">
      <c r="B28" s="580"/>
      <c r="C28" s="574"/>
      <c r="D28" s="574"/>
      <c r="E28" s="574"/>
      <c r="F28" s="574"/>
      <c r="G28" s="574"/>
      <c r="H28" s="574"/>
      <c r="I28" s="574"/>
      <c r="J28" s="574"/>
      <c r="K28" s="574"/>
      <c r="L28" s="574"/>
      <c r="M28" s="574"/>
      <c r="N28" s="574"/>
      <c r="O28" s="574"/>
      <c r="P28" s="574"/>
      <c r="Q28" s="574"/>
      <c r="R28" s="574"/>
      <c r="S28" s="574"/>
      <c r="T28" s="574"/>
      <c r="U28" s="574"/>
      <c r="V28" s="574"/>
      <c r="W28" s="574"/>
      <c r="X28" s="574"/>
      <c r="Y28" s="574"/>
      <c r="Z28" s="574"/>
      <c r="AA28" s="574"/>
      <c r="AB28" s="574"/>
      <c r="AC28" s="574"/>
      <c r="AD28" s="574"/>
      <c r="AE28" s="255"/>
      <c r="AF28" s="256"/>
      <c r="AG28" s="257"/>
      <c r="AH28" s="258"/>
    </row>
    <row r="29" spans="2:34" ht="13.5" customHeight="1" x14ac:dyDescent="0.25">
      <c r="B29" s="581"/>
      <c r="C29" s="577"/>
      <c r="D29" s="577"/>
      <c r="E29" s="577"/>
      <c r="F29" s="577"/>
      <c r="G29" s="577"/>
      <c r="H29" s="577"/>
      <c r="I29" s="577"/>
      <c r="J29" s="577"/>
      <c r="K29" s="577"/>
      <c r="L29" s="577"/>
      <c r="M29" s="577"/>
      <c r="N29" s="577"/>
      <c r="O29" s="577"/>
      <c r="P29" s="577"/>
      <c r="Q29" s="577"/>
      <c r="R29" s="577"/>
      <c r="S29" s="577"/>
      <c r="T29" s="577"/>
      <c r="U29" s="577"/>
      <c r="V29" s="577"/>
      <c r="W29" s="577"/>
      <c r="X29" s="577"/>
      <c r="Y29" s="577"/>
      <c r="Z29" s="577"/>
      <c r="AA29" s="577"/>
      <c r="AB29" s="577"/>
      <c r="AC29" s="577"/>
      <c r="AD29" s="577"/>
      <c r="AE29" s="259"/>
      <c r="AF29" s="260"/>
      <c r="AG29" s="261"/>
      <c r="AH29" s="258"/>
    </row>
    <row r="30" spans="2:34" ht="13.5" customHeight="1" x14ac:dyDescent="0.25">
      <c r="B30" s="581"/>
      <c r="C30" s="577"/>
      <c r="D30" s="577"/>
      <c r="E30" s="577"/>
      <c r="F30" s="577"/>
      <c r="G30" s="577"/>
      <c r="H30" s="577"/>
      <c r="I30" s="577"/>
      <c r="J30" s="577"/>
      <c r="K30" s="577"/>
      <c r="L30" s="577"/>
      <c r="M30" s="577"/>
      <c r="N30" s="577"/>
      <c r="O30" s="577"/>
      <c r="P30" s="577"/>
      <c r="Q30" s="577"/>
      <c r="R30" s="577"/>
      <c r="S30" s="577"/>
      <c r="T30" s="577"/>
      <c r="U30" s="577"/>
      <c r="V30" s="577"/>
      <c r="W30" s="577"/>
      <c r="X30" s="577"/>
      <c r="Y30" s="577"/>
      <c r="Z30" s="577"/>
      <c r="AA30" s="577"/>
      <c r="AB30" s="577"/>
      <c r="AC30" s="577"/>
      <c r="AD30" s="577"/>
      <c r="AE30" s="259"/>
      <c r="AF30" s="260"/>
      <c r="AG30" s="261"/>
      <c r="AH30" s="258"/>
    </row>
    <row r="31" spans="2:34" ht="13.5" customHeight="1" x14ac:dyDescent="0.25">
      <c r="B31" s="581"/>
      <c r="C31" s="577"/>
      <c r="D31" s="577"/>
      <c r="E31" s="577"/>
      <c r="F31" s="577"/>
      <c r="G31" s="577"/>
      <c r="H31" s="577"/>
      <c r="I31" s="577"/>
      <c r="J31" s="577"/>
      <c r="K31" s="577"/>
      <c r="L31" s="577"/>
      <c r="M31" s="577"/>
      <c r="N31" s="577"/>
      <c r="O31" s="577"/>
      <c r="P31" s="577"/>
      <c r="Q31" s="577"/>
      <c r="R31" s="577"/>
      <c r="S31" s="577"/>
      <c r="T31" s="577"/>
      <c r="U31" s="577"/>
      <c r="V31" s="577"/>
      <c r="W31" s="577"/>
      <c r="X31" s="577"/>
      <c r="Y31" s="577"/>
      <c r="Z31" s="577"/>
      <c r="AA31" s="577"/>
      <c r="AB31" s="577"/>
      <c r="AC31" s="577"/>
      <c r="AD31" s="577"/>
      <c r="AE31" s="259"/>
      <c r="AF31" s="260"/>
      <c r="AG31" s="261"/>
      <c r="AH31" s="258"/>
    </row>
    <row r="32" spans="2:34" ht="13.5" customHeight="1" thickBot="1" x14ac:dyDescent="0.3">
      <c r="B32" s="578"/>
      <c r="C32" s="579"/>
      <c r="D32" s="579"/>
      <c r="E32" s="579"/>
      <c r="F32" s="579"/>
      <c r="G32" s="579"/>
      <c r="H32" s="579"/>
      <c r="I32" s="579"/>
      <c r="J32" s="579"/>
      <c r="K32" s="579"/>
      <c r="L32" s="579"/>
      <c r="M32" s="579"/>
      <c r="N32" s="579"/>
      <c r="O32" s="579"/>
      <c r="P32" s="579"/>
      <c r="Q32" s="579"/>
      <c r="R32" s="579"/>
      <c r="S32" s="579"/>
      <c r="T32" s="579"/>
      <c r="U32" s="579"/>
      <c r="V32" s="579"/>
      <c r="W32" s="579"/>
      <c r="X32" s="579"/>
      <c r="Y32" s="579"/>
      <c r="Z32" s="579"/>
      <c r="AA32" s="579"/>
      <c r="AB32" s="579"/>
      <c r="AC32" s="579"/>
      <c r="AD32" s="579"/>
      <c r="AE32" s="262"/>
      <c r="AF32" s="263"/>
      <c r="AG32" s="264"/>
      <c r="AH32" s="258"/>
    </row>
    <row r="33" spans="2:34" ht="13.5" customHeight="1" x14ac:dyDescent="0.25">
      <c r="B33" s="580"/>
      <c r="C33" s="574"/>
      <c r="D33" s="574"/>
      <c r="E33" s="574"/>
      <c r="F33" s="574"/>
      <c r="G33" s="574"/>
      <c r="H33" s="574"/>
      <c r="I33" s="574"/>
      <c r="J33" s="574"/>
      <c r="K33" s="574"/>
      <c r="L33" s="574"/>
      <c r="M33" s="574"/>
      <c r="N33" s="574"/>
      <c r="O33" s="574"/>
      <c r="P33" s="574"/>
      <c r="Q33" s="574"/>
      <c r="R33" s="574"/>
      <c r="S33" s="574"/>
      <c r="T33" s="574"/>
      <c r="U33" s="574"/>
      <c r="V33" s="574"/>
      <c r="W33" s="574"/>
      <c r="X33" s="574"/>
      <c r="Y33" s="574"/>
      <c r="Z33" s="574"/>
      <c r="AA33" s="574"/>
      <c r="AB33" s="574"/>
      <c r="AC33" s="574"/>
      <c r="AD33" s="574"/>
      <c r="AE33" s="255"/>
      <c r="AF33" s="256"/>
      <c r="AG33" s="257"/>
      <c r="AH33" s="258"/>
    </row>
    <row r="34" spans="2:34" ht="13.5" customHeight="1" x14ac:dyDescent="0.25">
      <c r="B34" s="581"/>
      <c r="C34" s="577"/>
      <c r="D34" s="577"/>
      <c r="E34" s="577"/>
      <c r="F34" s="577"/>
      <c r="G34" s="577"/>
      <c r="H34" s="577"/>
      <c r="I34" s="577"/>
      <c r="J34" s="577"/>
      <c r="K34" s="577"/>
      <c r="L34" s="577"/>
      <c r="M34" s="577"/>
      <c r="N34" s="577"/>
      <c r="O34" s="577"/>
      <c r="P34" s="577"/>
      <c r="Q34" s="577"/>
      <c r="R34" s="577"/>
      <c r="S34" s="577"/>
      <c r="T34" s="577"/>
      <c r="U34" s="577"/>
      <c r="V34" s="577"/>
      <c r="W34" s="577"/>
      <c r="X34" s="577"/>
      <c r="Y34" s="577"/>
      <c r="Z34" s="577"/>
      <c r="AA34" s="577"/>
      <c r="AB34" s="577"/>
      <c r="AC34" s="577"/>
      <c r="AD34" s="577"/>
      <c r="AE34" s="259"/>
      <c r="AF34" s="260"/>
      <c r="AG34" s="261"/>
      <c r="AH34" s="258"/>
    </row>
    <row r="35" spans="2:34" ht="13.5" customHeight="1" x14ac:dyDescent="0.25">
      <c r="B35" s="581"/>
      <c r="C35" s="577"/>
      <c r="D35" s="577"/>
      <c r="E35" s="577"/>
      <c r="F35" s="577"/>
      <c r="G35" s="577"/>
      <c r="H35" s="577"/>
      <c r="I35" s="577"/>
      <c r="J35" s="577"/>
      <c r="K35" s="577"/>
      <c r="L35" s="577"/>
      <c r="M35" s="577"/>
      <c r="N35" s="577"/>
      <c r="O35" s="577"/>
      <c r="P35" s="577"/>
      <c r="Q35" s="577"/>
      <c r="R35" s="577"/>
      <c r="S35" s="577"/>
      <c r="T35" s="577"/>
      <c r="U35" s="577"/>
      <c r="V35" s="577"/>
      <c r="W35" s="577"/>
      <c r="X35" s="577"/>
      <c r="Y35" s="577"/>
      <c r="Z35" s="577"/>
      <c r="AA35" s="577"/>
      <c r="AB35" s="577"/>
      <c r="AC35" s="577"/>
      <c r="AD35" s="577"/>
      <c r="AE35" s="259"/>
      <c r="AF35" s="260"/>
      <c r="AG35" s="261"/>
      <c r="AH35" s="258"/>
    </row>
    <row r="36" spans="2:34" ht="13.5" customHeight="1" x14ac:dyDescent="0.25">
      <c r="B36" s="581"/>
      <c r="C36" s="577"/>
      <c r="D36" s="577"/>
      <c r="E36" s="577"/>
      <c r="F36" s="577"/>
      <c r="G36" s="577"/>
      <c r="H36" s="577"/>
      <c r="I36" s="577"/>
      <c r="J36" s="577"/>
      <c r="K36" s="577"/>
      <c r="L36" s="577"/>
      <c r="M36" s="577"/>
      <c r="N36" s="577"/>
      <c r="O36" s="577"/>
      <c r="P36" s="577"/>
      <c r="Q36" s="577"/>
      <c r="R36" s="577"/>
      <c r="S36" s="577"/>
      <c r="T36" s="577"/>
      <c r="U36" s="577"/>
      <c r="V36" s="577"/>
      <c r="W36" s="577"/>
      <c r="X36" s="577"/>
      <c r="Y36" s="577"/>
      <c r="Z36" s="577"/>
      <c r="AA36" s="577"/>
      <c r="AB36" s="577"/>
      <c r="AC36" s="577"/>
      <c r="AD36" s="577"/>
      <c r="AE36" s="259"/>
      <c r="AF36" s="260"/>
      <c r="AG36" s="261"/>
      <c r="AH36" s="258"/>
    </row>
    <row r="37" spans="2:34" ht="13.5" customHeight="1" thickBot="1" x14ac:dyDescent="0.3">
      <c r="B37" s="578"/>
      <c r="C37" s="579"/>
      <c r="D37" s="579"/>
      <c r="E37" s="579"/>
      <c r="F37" s="579"/>
      <c r="G37" s="579"/>
      <c r="H37" s="579"/>
      <c r="I37" s="579"/>
      <c r="J37" s="579"/>
      <c r="K37" s="579"/>
      <c r="L37" s="579"/>
      <c r="M37" s="579"/>
      <c r="N37" s="579"/>
      <c r="O37" s="579"/>
      <c r="P37" s="579"/>
      <c r="Q37" s="579"/>
      <c r="R37" s="579"/>
      <c r="S37" s="579"/>
      <c r="T37" s="579"/>
      <c r="U37" s="579"/>
      <c r="V37" s="579"/>
      <c r="W37" s="579"/>
      <c r="X37" s="579"/>
      <c r="Y37" s="579"/>
      <c r="Z37" s="579"/>
      <c r="AA37" s="579"/>
      <c r="AB37" s="579"/>
      <c r="AC37" s="579"/>
      <c r="AD37" s="579"/>
      <c r="AE37" s="262"/>
      <c r="AF37" s="263"/>
      <c r="AG37" s="264"/>
      <c r="AH37" s="258"/>
    </row>
    <row r="38" spans="2:34" ht="13.5" customHeight="1" x14ac:dyDescent="0.25">
      <c r="B38" s="580"/>
      <c r="C38" s="574"/>
      <c r="D38" s="574"/>
      <c r="E38" s="574"/>
      <c r="F38" s="574"/>
      <c r="G38" s="574"/>
      <c r="H38" s="574"/>
      <c r="I38" s="574"/>
      <c r="J38" s="574"/>
      <c r="K38" s="574"/>
      <c r="L38" s="574"/>
      <c r="M38" s="574"/>
      <c r="N38" s="574"/>
      <c r="O38" s="574"/>
      <c r="P38" s="574"/>
      <c r="Q38" s="574"/>
      <c r="R38" s="574"/>
      <c r="S38" s="574"/>
      <c r="T38" s="574"/>
      <c r="U38" s="574"/>
      <c r="V38" s="574"/>
      <c r="W38" s="574"/>
      <c r="X38" s="574"/>
      <c r="Y38" s="574"/>
      <c r="Z38" s="574"/>
      <c r="AA38" s="574"/>
      <c r="AB38" s="574"/>
      <c r="AC38" s="574"/>
      <c r="AD38" s="574"/>
      <c r="AE38" s="255"/>
      <c r="AF38" s="256"/>
      <c r="AG38" s="257"/>
      <c r="AH38" s="258"/>
    </row>
    <row r="39" spans="2:34" ht="13.5" customHeight="1" x14ac:dyDescent="0.25">
      <c r="B39" s="581"/>
      <c r="C39" s="577"/>
      <c r="D39" s="577"/>
      <c r="E39" s="577"/>
      <c r="F39" s="577"/>
      <c r="G39" s="577"/>
      <c r="H39" s="577"/>
      <c r="I39" s="577"/>
      <c r="J39" s="577"/>
      <c r="K39" s="577"/>
      <c r="L39" s="577"/>
      <c r="M39" s="577"/>
      <c r="N39" s="577"/>
      <c r="O39" s="577"/>
      <c r="P39" s="577"/>
      <c r="Q39" s="577"/>
      <c r="R39" s="577"/>
      <c r="S39" s="577"/>
      <c r="T39" s="577"/>
      <c r="U39" s="577"/>
      <c r="V39" s="577"/>
      <c r="W39" s="577"/>
      <c r="X39" s="577"/>
      <c r="Y39" s="577"/>
      <c r="Z39" s="577"/>
      <c r="AA39" s="577"/>
      <c r="AB39" s="577"/>
      <c r="AC39" s="577"/>
      <c r="AD39" s="577"/>
      <c r="AE39" s="259"/>
      <c r="AF39" s="260"/>
      <c r="AG39" s="261"/>
      <c r="AH39" s="258"/>
    </row>
    <row r="40" spans="2:34" ht="13.5" customHeight="1" x14ac:dyDescent="0.25">
      <c r="B40" s="581"/>
      <c r="C40" s="577"/>
      <c r="D40" s="577"/>
      <c r="E40" s="577"/>
      <c r="F40" s="577"/>
      <c r="G40" s="577"/>
      <c r="H40" s="577"/>
      <c r="I40" s="577"/>
      <c r="J40" s="577"/>
      <c r="K40" s="577"/>
      <c r="L40" s="577"/>
      <c r="M40" s="577"/>
      <c r="N40" s="577"/>
      <c r="O40" s="577"/>
      <c r="P40" s="577"/>
      <c r="Q40" s="577"/>
      <c r="R40" s="577"/>
      <c r="S40" s="577"/>
      <c r="T40" s="577"/>
      <c r="U40" s="577"/>
      <c r="V40" s="577"/>
      <c r="W40" s="577"/>
      <c r="X40" s="577"/>
      <c r="Y40" s="577"/>
      <c r="Z40" s="577"/>
      <c r="AA40" s="577"/>
      <c r="AB40" s="577"/>
      <c r="AC40" s="577"/>
      <c r="AD40" s="577"/>
      <c r="AE40" s="259"/>
      <c r="AF40" s="260"/>
      <c r="AG40" s="261"/>
      <c r="AH40" s="258"/>
    </row>
    <row r="41" spans="2:34" ht="13.5" customHeight="1" x14ac:dyDescent="0.25">
      <c r="B41" s="581"/>
      <c r="C41" s="577"/>
      <c r="D41" s="577"/>
      <c r="E41" s="577"/>
      <c r="F41" s="577"/>
      <c r="G41" s="577"/>
      <c r="H41" s="577"/>
      <c r="I41" s="577"/>
      <c r="J41" s="577"/>
      <c r="K41" s="577"/>
      <c r="L41" s="577"/>
      <c r="M41" s="577"/>
      <c r="N41" s="577"/>
      <c r="O41" s="577"/>
      <c r="P41" s="577"/>
      <c r="Q41" s="577"/>
      <c r="R41" s="577"/>
      <c r="S41" s="577"/>
      <c r="T41" s="577"/>
      <c r="U41" s="577"/>
      <c r="V41" s="577"/>
      <c r="W41" s="577"/>
      <c r="X41" s="577"/>
      <c r="Y41" s="577"/>
      <c r="Z41" s="577"/>
      <c r="AA41" s="577"/>
      <c r="AB41" s="577"/>
      <c r="AC41" s="577"/>
      <c r="AD41" s="577"/>
      <c r="AE41" s="259"/>
      <c r="AF41" s="260"/>
      <c r="AG41" s="261"/>
      <c r="AH41" s="258"/>
    </row>
    <row r="42" spans="2:34" ht="13.5" customHeight="1" thickBot="1" x14ac:dyDescent="0.3">
      <c r="B42" s="578"/>
      <c r="C42" s="579"/>
      <c r="D42" s="579"/>
      <c r="E42" s="579"/>
      <c r="F42" s="579"/>
      <c r="G42" s="579"/>
      <c r="H42" s="579"/>
      <c r="I42" s="579"/>
      <c r="J42" s="579"/>
      <c r="K42" s="579"/>
      <c r="L42" s="579"/>
      <c r="M42" s="579"/>
      <c r="N42" s="579"/>
      <c r="O42" s="579"/>
      <c r="P42" s="579"/>
      <c r="Q42" s="579"/>
      <c r="R42" s="579"/>
      <c r="S42" s="579"/>
      <c r="T42" s="579"/>
      <c r="U42" s="579"/>
      <c r="V42" s="579"/>
      <c r="W42" s="579"/>
      <c r="X42" s="579"/>
      <c r="Y42" s="579"/>
      <c r="Z42" s="579"/>
      <c r="AA42" s="579"/>
      <c r="AB42" s="579"/>
      <c r="AC42" s="579"/>
      <c r="AD42" s="579"/>
      <c r="AE42" s="262"/>
      <c r="AF42" s="263"/>
      <c r="AG42" s="264"/>
      <c r="AH42" s="258"/>
    </row>
    <row r="43" spans="2:34" ht="13.5" customHeight="1" x14ac:dyDescent="0.25">
      <c r="B43" s="580"/>
      <c r="C43" s="574"/>
      <c r="D43" s="574"/>
      <c r="E43" s="574"/>
      <c r="F43" s="574"/>
      <c r="G43" s="574"/>
      <c r="H43" s="574"/>
      <c r="I43" s="574"/>
      <c r="J43" s="574"/>
      <c r="K43" s="574"/>
      <c r="L43" s="574"/>
      <c r="M43" s="574"/>
      <c r="N43" s="574"/>
      <c r="O43" s="574"/>
      <c r="P43" s="574"/>
      <c r="Q43" s="574"/>
      <c r="R43" s="574"/>
      <c r="S43" s="574"/>
      <c r="T43" s="574"/>
      <c r="U43" s="574"/>
      <c r="V43" s="574"/>
      <c r="W43" s="574"/>
      <c r="X43" s="574"/>
      <c r="Y43" s="574"/>
      <c r="Z43" s="574"/>
      <c r="AA43" s="574"/>
      <c r="AB43" s="574"/>
      <c r="AC43" s="574"/>
      <c r="AD43" s="574"/>
      <c r="AE43" s="255"/>
      <c r="AF43" s="256"/>
      <c r="AG43" s="257"/>
      <c r="AH43" s="258"/>
    </row>
    <row r="44" spans="2:34" ht="13.5" customHeight="1" x14ac:dyDescent="0.25">
      <c r="B44" s="581"/>
      <c r="C44" s="577"/>
      <c r="D44" s="577"/>
      <c r="E44" s="577"/>
      <c r="F44" s="577"/>
      <c r="G44" s="577"/>
      <c r="H44" s="577"/>
      <c r="I44" s="577"/>
      <c r="J44" s="577"/>
      <c r="K44" s="577"/>
      <c r="L44" s="577"/>
      <c r="M44" s="577"/>
      <c r="N44" s="577"/>
      <c r="O44" s="577"/>
      <c r="P44" s="577"/>
      <c r="Q44" s="577"/>
      <c r="R44" s="577"/>
      <c r="S44" s="577"/>
      <c r="T44" s="577"/>
      <c r="U44" s="577"/>
      <c r="V44" s="577"/>
      <c r="W44" s="577"/>
      <c r="X44" s="577"/>
      <c r="Y44" s="577"/>
      <c r="Z44" s="577"/>
      <c r="AA44" s="577"/>
      <c r="AB44" s="577"/>
      <c r="AC44" s="577"/>
      <c r="AD44" s="577"/>
      <c r="AE44" s="259"/>
      <c r="AF44" s="260"/>
      <c r="AG44" s="261"/>
      <c r="AH44" s="258"/>
    </row>
    <row r="45" spans="2:34" ht="13.5" customHeight="1" x14ac:dyDescent="0.25">
      <c r="B45" s="581"/>
      <c r="C45" s="577"/>
      <c r="D45" s="577"/>
      <c r="E45" s="577"/>
      <c r="F45" s="577"/>
      <c r="G45" s="577"/>
      <c r="H45" s="577"/>
      <c r="I45" s="577"/>
      <c r="J45" s="577"/>
      <c r="K45" s="577"/>
      <c r="L45" s="577"/>
      <c r="M45" s="577"/>
      <c r="N45" s="577"/>
      <c r="O45" s="577"/>
      <c r="P45" s="577"/>
      <c r="Q45" s="577"/>
      <c r="R45" s="577"/>
      <c r="S45" s="577"/>
      <c r="T45" s="577"/>
      <c r="U45" s="577"/>
      <c r="V45" s="577"/>
      <c r="W45" s="577"/>
      <c r="X45" s="577"/>
      <c r="Y45" s="577"/>
      <c r="Z45" s="577"/>
      <c r="AA45" s="577"/>
      <c r="AB45" s="577"/>
      <c r="AC45" s="577"/>
      <c r="AD45" s="577"/>
      <c r="AE45" s="259"/>
      <c r="AF45" s="260"/>
      <c r="AG45" s="261"/>
      <c r="AH45" s="258"/>
    </row>
    <row r="46" spans="2:34" ht="13.5" customHeight="1" x14ac:dyDescent="0.25">
      <c r="B46" s="581"/>
      <c r="C46" s="577"/>
      <c r="D46" s="577"/>
      <c r="E46" s="577"/>
      <c r="F46" s="577"/>
      <c r="G46" s="577"/>
      <c r="H46" s="577"/>
      <c r="I46" s="577"/>
      <c r="J46" s="577"/>
      <c r="K46" s="577"/>
      <c r="L46" s="577"/>
      <c r="M46" s="577"/>
      <c r="N46" s="577"/>
      <c r="O46" s="577"/>
      <c r="P46" s="577"/>
      <c r="Q46" s="577"/>
      <c r="R46" s="577"/>
      <c r="S46" s="577"/>
      <c r="T46" s="577"/>
      <c r="U46" s="577"/>
      <c r="V46" s="577"/>
      <c r="W46" s="577"/>
      <c r="X46" s="577"/>
      <c r="Y46" s="577"/>
      <c r="Z46" s="577"/>
      <c r="AA46" s="577"/>
      <c r="AB46" s="577"/>
      <c r="AC46" s="577"/>
      <c r="AD46" s="577"/>
      <c r="AE46" s="259"/>
      <c r="AF46" s="260"/>
      <c r="AG46" s="261"/>
      <c r="AH46" s="258"/>
    </row>
    <row r="47" spans="2:34" ht="13.5" customHeight="1" thickBot="1" x14ac:dyDescent="0.3">
      <c r="B47" s="578"/>
      <c r="C47" s="579"/>
      <c r="D47" s="579"/>
      <c r="E47" s="579"/>
      <c r="F47" s="579"/>
      <c r="G47" s="579"/>
      <c r="H47" s="579"/>
      <c r="I47" s="579"/>
      <c r="J47" s="579"/>
      <c r="K47" s="579"/>
      <c r="L47" s="579"/>
      <c r="M47" s="579"/>
      <c r="N47" s="579"/>
      <c r="O47" s="579"/>
      <c r="P47" s="579"/>
      <c r="Q47" s="579"/>
      <c r="R47" s="579"/>
      <c r="S47" s="579"/>
      <c r="T47" s="579"/>
      <c r="U47" s="579"/>
      <c r="V47" s="579"/>
      <c r="W47" s="579"/>
      <c r="X47" s="579"/>
      <c r="Y47" s="579"/>
      <c r="Z47" s="579"/>
      <c r="AA47" s="579"/>
      <c r="AB47" s="579"/>
      <c r="AC47" s="579"/>
      <c r="AD47" s="579"/>
      <c r="AE47" s="262"/>
      <c r="AF47" s="263"/>
      <c r="AG47" s="264"/>
      <c r="AH47" s="258"/>
    </row>
    <row r="48" spans="2:34" ht="13.5" customHeight="1" x14ac:dyDescent="0.25">
      <c r="B48" s="580"/>
      <c r="C48" s="574"/>
      <c r="D48" s="574"/>
      <c r="E48" s="574"/>
      <c r="F48" s="574"/>
      <c r="G48" s="574"/>
      <c r="H48" s="574"/>
      <c r="I48" s="574"/>
      <c r="J48" s="574"/>
      <c r="K48" s="574"/>
      <c r="L48" s="574"/>
      <c r="M48" s="574"/>
      <c r="N48" s="574"/>
      <c r="O48" s="574"/>
      <c r="P48" s="574"/>
      <c r="Q48" s="574"/>
      <c r="R48" s="574"/>
      <c r="S48" s="574"/>
      <c r="T48" s="574"/>
      <c r="U48" s="574"/>
      <c r="V48" s="574"/>
      <c r="W48" s="574"/>
      <c r="X48" s="574"/>
      <c r="Y48" s="574"/>
      <c r="Z48" s="574"/>
      <c r="AA48" s="574"/>
      <c r="AB48" s="574"/>
      <c r="AC48" s="574"/>
      <c r="AD48" s="574"/>
      <c r="AE48" s="255"/>
      <c r="AF48" s="256"/>
      <c r="AG48" s="257"/>
      <c r="AH48" s="258"/>
    </row>
    <row r="49" spans="2:34" ht="13.5" customHeight="1" x14ac:dyDescent="0.25">
      <c r="B49" s="581"/>
      <c r="C49" s="577"/>
      <c r="D49" s="577"/>
      <c r="E49" s="577"/>
      <c r="F49" s="577"/>
      <c r="G49" s="577"/>
      <c r="H49" s="577"/>
      <c r="I49" s="577"/>
      <c r="J49" s="577"/>
      <c r="K49" s="577"/>
      <c r="L49" s="577"/>
      <c r="M49" s="577"/>
      <c r="N49" s="577"/>
      <c r="O49" s="577"/>
      <c r="P49" s="577"/>
      <c r="Q49" s="577"/>
      <c r="R49" s="577"/>
      <c r="S49" s="577"/>
      <c r="T49" s="577"/>
      <c r="U49" s="577"/>
      <c r="V49" s="577"/>
      <c r="W49" s="577"/>
      <c r="X49" s="577"/>
      <c r="Y49" s="577"/>
      <c r="Z49" s="577"/>
      <c r="AA49" s="577"/>
      <c r="AB49" s="577"/>
      <c r="AC49" s="577"/>
      <c r="AD49" s="577"/>
      <c r="AE49" s="259"/>
      <c r="AF49" s="260"/>
      <c r="AG49" s="261"/>
      <c r="AH49" s="258"/>
    </row>
    <row r="50" spans="2:34" ht="13.5" customHeight="1" x14ac:dyDescent="0.25">
      <c r="B50" s="581"/>
      <c r="C50" s="577"/>
      <c r="D50" s="577"/>
      <c r="E50" s="577"/>
      <c r="F50" s="577"/>
      <c r="G50" s="577"/>
      <c r="H50" s="577"/>
      <c r="I50" s="577"/>
      <c r="J50" s="577"/>
      <c r="K50" s="577"/>
      <c r="L50" s="577"/>
      <c r="M50" s="577"/>
      <c r="N50" s="577"/>
      <c r="O50" s="577"/>
      <c r="P50" s="577"/>
      <c r="Q50" s="577"/>
      <c r="R50" s="577"/>
      <c r="S50" s="577"/>
      <c r="T50" s="577"/>
      <c r="U50" s="577"/>
      <c r="V50" s="577"/>
      <c r="W50" s="577"/>
      <c r="X50" s="577"/>
      <c r="Y50" s="577"/>
      <c r="Z50" s="577"/>
      <c r="AA50" s="577"/>
      <c r="AB50" s="577"/>
      <c r="AC50" s="577"/>
      <c r="AD50" s="577"/>
      <c r="AE50" s="259"/>
      <c r="AF50" s="260"/>
      <c r="AG50" s="261"/>
      <c r="AH50" s="258"/>
    </row>
    <row r="51" spans="2:34" ht="13.5" customHeight="1" x14ac:dyDescent="0.25">
      <c r="B51" s="581"/>
      <c r="C51" s="577"/>
      <c r="D51" s="577"/>
      <c r="E51" s="577"/>
      <c r="F51" s="577"/>
      <c r="G51" s="577"/>
      <c r="H51" s="577"/>
      <c r="I51" s="577"/>
      <c r="J51" s="577"/>
      <c r="K51" s="577"/>
      <c r="L51" s="577"/>
      <c r="M51" s="577"/>
      <c r="N51" s="577"/>
      <c r="O51" s="577"/>
      <c r="P51" s="577"/>
      <c r="Q51" s="577"/>
      <c r="R51" s="577"/>
      <c r="S51" s="577"/>
      <c r="T51" s="577"/>
      <c r="U51" s="577"/>
      <c r="V51" s="577"/>
      <c r="W51" s="577"/>
      <c r="X51" s="577"/>
      <c r="Y51" s="577"/>
      <c r="Z51" s="577"/>
      <c r="AA51" s="577"/>
      <c r="AB51" s="577"/>
      <c r="AC51" s="577"/>
      <c r="AD51" s="577"/>
      <c r="AE51" s="259"/>
      <c r="AF51" s="260"/>
      <c r="AG51" s="261"/>
      <c r="AH51" s="258"/>
    </row>
    <row r="52" spans="2:34" ht="13.5" customHeight="1" thickBot="1" x14ac:dyDescent="0.3">
      <c r="B52" s="578"/>
      <c r="C52" s="579"/>
      <c r="D52" s="579"/>
      <c r="E52" s="579"/>
      <c r="F52" s="579"/>
      <c r="G52" s="579"/>
      <c r="H52" s="579"/>
      <c r="I52" s="579"/>
      <c r="J52" s="579"/>
      <c r="K52" s="579"/>
      <c r="L52" s="579"/>
      <c r="M52" s="579"/>
      <c r="N52" s="579"/>
      <c r="O52" s="579"/>
      <c r="P52" s="579"/>
      <c r="Q52" s="579"/>
      <c r="R52" s="579"/>
      <c r="S52" s="579"/>
      <c r="T52" s="579"/>
      <c r="U52" s="579"/>
      <c r="V52" s="579"/>
      <c r="W52" s="579"/>
      <c r="X52" s="579"/>
      <c r="Y52" s="579"/>
      <c r="Z52" s="579"/>
      <c r="AA52" s="579"/>
      <c r="AB52" s="579"/>
      <c r="AC52" s="579"/>
      <c r="AD52" s="579"/>
      <c r="AE52" s="262"/>
      <c r="AF52" s="263"/>
      <c r="AG52" s="264"/>
      <c r="AH52" s="258"/>
    </row>
    <row r="53" spans="2:34" ht="13.5" customHeight="1" x14ac:dyDescent="0.25">
      <c r="B53" s="580"/>
      <c r="C53" s="574"/>
      <c r="D53" s="574"/>
      <c r="E53" s="574"/>
      <c r="F53" s="574"/>
      <c r="G53" s="574"/>
      <c r="H53" s="574"/>
      <c r="I53" s="574"/>
      <c r="J53" s="574"/>
      <c r="K53" s="574"/>
      <c r="L53" s="574"/>
      <c r="M53" s="574"/>
      <c r="N53" s="574"/>
      <c r="O53" s="574"/>
      <c r="P53" s="574"/>
      <c r="Q53" s="574"/>
      <c r="R53" s="574"/>
      <c r="S53" s="574"/>
      <c r="T53" s="574"/>
      <c r="U53" s="574"/>
      <c r="V53" s="574"/>
      <c r="W53" s="574"/>
      <c r="X53" s="574"/>
      <c r="Y53" s="574"/>
      <c r="Z53" s="574"/>
      <c r="AA53" s="574"/>
      <c r="AB53" s="574"/>
      <c r="AC53" s="574"/>
      <c r="AD53" s="574"/>
      <c r="AE53" s="255"/>
      <c r="AF53" s="256"/>
      <c r="AG53" s="257"/>
      <c r="AH53" s="258"/>
    </row>
    <row r="54" spans="2:34" ht="13.5" customHeight="1" x14ac:dyDescent="0.25">
      <c r="B54" s="581"/>
      <c r="C54" s="577"/>
      <c r="D54" s="577"/>
      <c r="E54" s="577"/>
      <c r="F54" s="577"/>
      <c r="G54" s="577"/>
      <c r="H54" s="577"/>
      <c r="I54" s="577"/>
      <c r="J54" s="577"/>
      <c r="K54" s="577"/>
      <c r="L54" s="577"/>
      <c r="M54" s="577"/>
      <c r="N54" s="577"/>
      <c r="O54" s="577"/>
      <c r="P54" s="577"/>
      <c r="Q54" s="577"/>
      <c r="R54" s="577"/>
      <c r="S54" s="577"/>
      <c r="T54" s="577"/>
      <c r="U54" s="577"/>
      <c r="V54" s="577"/>
      <c r="W54" s="577"/>
      <c r="X54" s="577"/>
      <c r="Y54" s="577"/>
      <c r="Z54" s="577"/>
      <c r="AA54" s="577"/>
      <c r="AB54" s="577"/>
      <c r="AC54" s="577"/>
      <c r="AD54" s="577"/>
      <c r="AE54" s="259"/>
      <c r="AF54" s="260"/>
      <c r="AG54" s="261"/>
      <c r="AH54" s="258"/>
    </row>
    <row r="55" spans="2:34" ht="13.5" customHeight="1" x14ac:dyDescent="0.25">
      <c r="B55" s="581"/>
      <c r="C55" s="577"/>
      <c r="D55" s="577"/>
      <c r="E55" s="577"/>
      <c r="F55" s="577"/>
      <c r="G55" s="577"/>
      <c r="H55" s="577"/>
      <c r="I55" s="577"/>
      <c r="J55" s="577"/>
      <c r="K55" s="577"/>
      <c r="L55" s="577"/>
      <c r="M55" s="577"/>
      <c r="N55" s="577"/>
      <c r="O55" s="577"/>
      <c r="P55" s="577"/>
      <c r="Q55" s="577"/>
      <c r="R55" s="577"/>
      <c r="S55" s="577"/>
      <c r="T55" s="577"/>
      <c r="U55" s="577"/>
      <c r="V55" s="577"/>
      <c r="W55" s="577"/>
      <c r="X55" s="577"/>
      <c r="Y55" s="577"/>
      <c r="Z55" s="577"/>
      <c r="AA55" s="577"/>
      <c r="AB55" s="577"/>
      <c r="AC55" s="577"/>
      <c r="AD55" s="577"/>
      <c r="AE55" s="259"/>
      <c r="AF55" s="260"/>
      <c r="AG55" s="261"/>
      <c r="AH55" s="258"/>
    </row>
    <row r="56" spans="2:34" ht="13.5" customHeight="1" x14ac:dyDescent="0.25">
      <c r="B56" s="581"/>
      <c r="C56" s="577"/>
      <c r="D56" s="577"/>
      <c r="E56" s="577"/>
      <c r="F56" s="577"/>
      <c r="G56" s="577"/>
      <c r="H56" s="577"/>
      <c r="I56" s="577"/>
      <c r="J56" s="577"/>
      <c r="K56" s="577"/>
      <c r="L56" s="577"/>
      <c r="M56" s="577"/>
      <c r="N56" s="577"/>
      <c r="O56" s="577"/>
      <c r="P56" s="577"/>
      <c r="Q56" s="577"/>
      <c r="R56" s="577"/>
      <c r="S56" s="577"/>
      <c r="T56" s="577"/>
      <c r="U56" s="577"/>
      <c r="V56" s="577"/>
      <c r="W56" s="577"/>
      <c r="X56" s="577"/>
      <c r="Y56" s="577"/>
      <c r="Z56" s="577"/>
      <c r="AA56" s="577"/>
      <c r="AB56" s="577"/>
      <c r="AC56" s="577"/>
      <c r="AD56" s="577"/>
      <c r="AE56" s="259"/>
      <c r="AF56" s="260"/>
      <c r="AG56" s="261"/>
      <c r="AH56" s="258"/>
    </row>
    <row r="57" spans="2:34" ht="13.5" customHeight="1" thickBot="1" x14ac:dyDescent="0.3">
      <c r="B57" s="578"/>
      <c r="C57" s="579"/>
      <c r="D57" s="579"/>
      <c r="E57" s="579"/>
      <c r="F57" s="579"/>
      <c r="G57" s="579"/>
      <c r="H57" s="579"/>
      <c r="I57" s="579"/>
      <c r="J57" s="579"/>
      <c r="K57" s="579"/>
      <c r="L57" s="579"/>
      <c r="M57" s="579"/>
      <c r="N57" s="579"/>
      <c r="O57" s="579"/>
      <c r="P57" s="579"/>
      <c r="Q57" s="579"/>
      <c r="R57" s="579"/>
      <c r="S57" s="579"/>
      <c r="T57" s="579"/>
      <c r="U57" s="579"/>
      <c r="V57" s="579"/>
      <c r="W57" s="579"/>
      <c r="X57" s="579"/>
      <c r="Y57" s="579"/>
      <c r="Z57" s="579"/>
      <c r="AA57" s="579"/>
      <c r="AB57" s="579"/>
      <c r="AC57" s="579"/>
      <c r="AD57" s="579"/>
      <c r="AE57" s="262"/>
      <c r="AF57" s="263"/>
      <c r="AG57" s="264"/>
      <c r="AH57" s="258"/>
    </row>
    <row r="58" spans="2:34" ht="13.5" customHeight="1" x14ac:dyDescent="0.25">
      <c r="B58" s="580"/>
      <c r="C58" s="574"/>
      <c r="D58" s="574"/>
      <c r="E58" s="574"/>
      <c r="F58" s="574"/>
      <c r="G58" s="574"/>
      <c r="H58" s="574"/>
      <c r="I58" s="574"/>
      <c r="J58" s="574"/>
      <c r="K58" s="574"/>
      <c r="L58" s="574"/>
      <c r="M58" s="574"/>
      <c r="N58" s="574"/>
      <c r="O58" s="574"/>
      <c r="P58" s="574"/>
      <c r="Q58" s="574"/>
      <c r="R58" s="574"/>
      <c r="S58" s="574"/>
      <c r="T58" s="574"/>
      <c r="U58" s="574"/>
      <c r="V58" s="574"/>
      <c r="W58" s="574"/>
      <c r="X58" s="574"/>
      <c r="Y58" s="574"/>
      <c r="Z58" s="574"/>
      <c r="AA58" s="574"/>
      <c r="AB58" s="574"/>
      <c r="AC58" s="574"/>
      <c r="AD58" s="574"/>
      <c r="AE58" s="255"/>
      <c r="AF58" s="256"/>
      <c r="AG58" s="257"/>
      <c r="AH58" s="258"/>
    </row>
    <row r="59" spans="2:34" ht="13.5" customHeight="1" x14ac:dyDescent="0.25">
      <c r="B59" s="581"/>
      <c r="C59" s="577"/>
      <c r="D59" s="577"/>
      <c r="E59" s="577"/>
      <c r="F59" s="577"/>
      <c r="G59" s="577"/>
      <c r="H59" s="577"/>
      <c r="I59" s="577"/>
      <c r="J59" s="577"/>
      <c r="K59" s="577"/>
      <c r="L59" s="577"/>
      <c r="M59" s="577"/>
      <c r="N59" s="577"/>
      <c r="O59" s="577"/>
      <c r="P59" s="577"/>
      <c r="Q59" s="577"/>
      <c r="R59" s="577"/>
      <c r="S59" s="577"/>
      <c r="T59" s="577"/>
      <c r="U59" s="577"/>
      <c r="V59" s="577"/>
      <c r="W59" s="577"/>
      <c r="X59" s="577"/>
      <c r="Y59" s="577"/>
      <c r="Z59" s="577"/>
      <c r="AA59" s="577"/>
      <c r="AB59" s="577"/>
      <c r="AC59" s="577"/>
      <c r="AD59" s="577"/>
      <c r="AE59" s="259"/>
      <c r="AF59" s="260"/>
      <c r="AG59" s="261"/>
      <c r="AH59" s="258"/>
    </row>
    <row r="60" spans="2:34" ht="13.5" customHeight="1" x14ac:dyDescent="0.25">
      <c r="B60" s="581"/>
      <c r="C60" s="577"/>
      <c r="D60" s="577"/>
      <c r="E60" s="577"/>
      <c r="F60" s="577"/>
      <c r="G60" s="577"/>
      <c r="H60" s="577"/>
      <c r="I60" s="577"/>
      <c r="J60" s="577"/>
      <c r="K60" s="577"/>
      <c r="L60" s="577"/>
      <c r="M60" s="577"/>
      <c r="N60" s="577"/>
      <c r="O60" s="577"/>
      <c r="P60" s="577"/>
      <c r="Q60" s="577"/>
      <c r="R60" s="577"/>
      <c r="S60" s="577"/>
      <c r="T60" s="577"/>
      <c r="U60" s="577"/>
      <c r="V60" s="577"/>
      <c r="W60" s="577"/>
      <c r="X60" s="577"/>
      <c r="Y60" s="577"/>
      <c r="Z60" s="577"/>
      <c r="AA60" s="577"/>
      <c r="AB60" s="577"/>
      <c r="AC60" s="577"/>
      <c r="AD60" s="577"/>
      <c r="AE60" s="259"/>
      <c r="AF60" s="260"/>
      <c r="AG60" s="261"/>
      <c r="AH60" s="258"/>
    </row>
    <row r="61" spans="2:34" ht="13.5" customHeight="1" x14ac:dyDescent="0.25">
      <c r="B61" s="581"/>
      <c r="C61" s="577"/>
      <c r="D61" s="577"/>
      <c r="E61" s="577"/>
      <c r="F61" s="577"/>
      <c r="G61" s="577"/>
      <c r="H61" s="577"/>
      <c r="I61" s="577"/>
      <c r="J61" s="577"/>
      <c r="K61" s="577"/>
      <c r="L61" s="577"/>
      <c r="M61" s="577"/>
      <c r="N61" s="577"/>
      <c r="O61" s="577"/>
      <c r="P61" s="577"/>
      <c r="Q61" s="577"/>
      <c r="R61" s="577"/>
      <c r="S61" s="577"/>
      <c r="T61" s="577"/>
      <c r="U61" s="577"/>
      <c r="V61" s="577"/>
      <c r="W61" s="577"/>
      <c r="X61" s="577"/>
      <c r="Y61" s="577"/>
      <c r="Z61" s="577"/>
      <c r="AA61" s="577"/>
      <c r="AB61" s="577"/>
      <c r="AC61" s="577"/>
      <c r="AD61" s="577"/>
      <c r="AE61" s="259"/>
      <c r="AF61" s="260"/>
      <c r="AG61" s="261"/>
      <c r="AH61" s="258"/>
    </row>
    <row r="62" spans="2:34" ht="13.5" customHeight="1" thickBot="1" x14ac:dyDescent="0.3">
      <c r="B62" s="578"/>
      <c r="C62" s="579"/>
      <c r="D62" s="579"/>
      <c r="E62" s="579"/>
      <c r="F62" s="579"/>
      <c r="G62" s="579"/>
      <c r="H62" s="579"/>
      <c r="I62" s="579"/>
      <c r="J62" s="579"/>
      <c r="K62" s="579"/>
      <c r="L62" s="579"/>
      <c r="M62" s="579"/>
      <c r="N62" s="579"/>
      <c r="O62" s="579"/>
      <c r="P62" s="579"/>
      <c r="Q62" s="579"/>
      <c r="R62" s="579"/>
      <c r="S62" s="579"/>
      <c r="T62" s="579"/>
      <c r="U62" s="579"/>
      <c r="V62" s="579"/>
      <c r="W62" s="579"/>
      <c r="X62" s="579"/>
      <c r="Y62" s="579"/>
      <c r="Z62" s="579"/>
      <c r="AA62" s="579"/>
      <c r="AB62" s="579"/>
      <c r="AC62" s="579"/>
      <c r="AD62" s="579"/>
      <c r="AE62" s="262"/>
      <c r="AF62" s="263"/>
      <c r="AG62" s="264"/>
      <c r="AH62" s="258"/>
    </row>
    <row r="63" spans="2:34" ht="13.5" customHeight="1" x14ac:dyDescent="0.25">
      <c r="B63" s="580"/>
      <c r="C63" s="574"/>
      <c r="D63" s="574"/>
      <c r="E63" s="574"/>
      <c r="F63" s="574"/>
      <c r="G63" s="574"/>
      <c r="H63" s="574"/>
      <c r="I63" s="574"/>
      <c r="J63" s="574"/>
      <c r="K63" s="574"/>
      <c r="L63" s="574"/>
      <c r="M63" s="574"/>
      <c r="N63" s="574"/>
      <c r="O63" s="574"/>
      <c r="P63" s="574"/>
      <c r="Q63" s="574"/>
      <c r="R63" s="574"/>
      <c r="S63" s="574"/>
      <c r="T63" s="574"/>
      <c r="U63" s="574"/>
      <c r="V63" s="574"/>
      <c r="W63" s="574"/>
      <c r="X63" s="574"/>
      <c r="Y63" s="574"/>
      <c r="Z63" s="574"/>
      <c r="AA63" s="574"/>
      <c r="AB63" s="574"/>
      <c r="AC63" s="574"/>
      <c r="AD63" s="574"/>
      <c r="AE63" s="255"/>
      <c r="AF63" s="256"/>
      <c r="AG63" s="257"/>
      <c r="AH63" s="258"/>
    </row>
    <row r="64" spans="2:34" ht="13.5" customHeight="1" x14ac:dyDescent="0.25">
      <c r="B64" s="581"/>
      <c r="C64" s="577"/>
      <c r="D64" s="577"/>
      <c r="E64" s="577"/>
      <c r="F64" s="577"/>
      <c r="G64" s="577"/>
      <c r="H64" s="577"/>
      <c r="I64" s="577"/>
      <c r="J64" s="577"/>
      <c r="K64" s="577"/>
      <c r="L64" s="577"/>
      <c r="M64" s="577"/>
      <c r="N64" s="577"/>
      <c r="O64" s="577"/>
      <c r="P64" s="577"/>
      <c r="Q64" s="577"/>
      <c r="R64" s="577"/>
      <c r="S64" s="577"/>
      <c r="T64" s="577"/>
      <c r="U64" s="577"/>
      <c r="V64" s="577"/>
      <c r="W64" s="577"/>
      <c r="X64" s="577"/>
      <c r="Y64" s="577"/>
      <c r="Z64" s="577"/>
      <c r="AA64" s="577"/>
      <c r="AB64" s="577"/>
      <c r="AC64" s="577"/>
      <c r="AD64" s="577"/>
      <c r="AE64" s="259"/>
      <c r="AF64" s="260"/>
      <c r="AG64" s="261"/>
      <c r="AH64" s="258"/>
    </row>
    <row r="65" spans="1:1547" ht="13.5" customHeight="1" x14ac:dyDescent="0.25">
      <c r="B65" s="581"/>
      <c r="C65" s="577"/>
      <c r="D65" s="577"/>
      <c r="E65" s="577"/>
      <c r="F65" s="577"/>
      <c r="G65" s="577"/>
      <c r="H65" s="577"/>
      <c r="I65" s="577"/>
      <c r="J65" s="577"/>
      <c r="K65" s="577"/>
      <c r="L65" s="577"/>
      <c r="M65" s="577"/>
      <c r="N65" s="577"/>
      <c r="O65" s="577"/>
      <c r="P65" s="577"/>
      <c r="Q65" s="577"/>
      <c r="R65" s="577"/>
      <c r="S65" s="577"/>
      <c r="T65" s="577"/>
      <c r="U65" s="577"/>
      <c r="V65" s="577"/>
      <c r="W65" s="577"/>
      <c r="X65" s="577"/>
      <c r="Y65" s="577"/>
      <c r="Z65" s="577"/>
      <c r="AA65" s="577"/>
      <c r="AB65" s="577"/>
      <c r="AC65" s="577"/>
      <c r="AD65" s="577"/>
      <c r="AE65" s="259"/>
      <c r="AF65" s="260"/>
      <c r="AG65" s="261"/>
      <c r="AH65" s="258"/>
    </row>
    <row r="66" spans="1:1547" ht="13.5" customHeight="1" x14ac:dyDescent="0.25">
      <c r="B66" s="581"/>
      <c r="C66" s="577"/>
      <c r="D66" s="577"/>
      <c r="E66" s="577"/>
      <c r="F66" s="577"/>
      <c r="G66" s="577"/>
      <c r="H66" s="577"/>
      <c r="I66" s="577"/>
      <c r="J66" s="577"/>
      <c r="K66" s="577"/>
      <c r="L66" s="577"/>
      <c r="M66" s="577"/>
      <c r="N66" s="577"/>
      <c r="O66" s="577"/>
      <c r="P66" s="577"/>
      <c r="Q66" s="577"/>
      <c r="R66" s="577"/>
      <c r="S66" s="577"/>
      <c r="T66" s="577"/>
      <c r="U66" s="577"/>
      <c r="V66" s="577"/>
      <c r="W66" s="577"/>
      <c r="X66" s="577"/>
      <c r="Y66" s="577"/>
      <c r="Z66" s="577"/>
      <c r="AA66" s="577"/>
      <c r="AB66" s="577"/>
      <c r="AC66" s="577"/>
      <c r="AD66" s="577"/>
      <c r="AE66" s="259"/>
      <c r="AF66" s="260"/>
      <c r="AG66" s="261"/>
      <c r="AH66" s="258"/>
    </row>
    <row r="67" spans="1:1547" ht="13.5" customHeight="1" thickBot="1" x14ac:dyDescent="0.3">
      <c r="B67" s="578"/>
      <c r="C67" s="579"/>
      <c r="D67" s="579"/>
      <c r="E67" s="579"/>
      <c r="F67" s="579"/>
      <c r="G67" s="579"/>
      <c r="H67" s="579"/>
      <c r="I67" s="579"/>
      <c r="J67" s="579"/>
      <c r="K67" s="579"/>
      <c r="L67" s="579"/>
      <c r="M67" s="579"/>
      <c r="N67" s="579"/>
      <c r="O67" s="579"/>
      <c r="P67" s="579"/>
      <c r="Q67" s="579"/>
      <c r="R67" s="579"/>
      <c r="S67" s="579"/>
      <c r="T67" s="579"/>
      <c r="U67" s="579"/>
      <c r="V67" s="579"/>
      <c r="W67" s="579"/>
      <c r="X67" s="579"/>
      <c r="Y67" s="579"/>
      <c r="Z67" s="579"/>
      <c r="AA67" s="579"/>
      <c r="AB67" s="579"/>
      <c r="AC67" s="579"/>
      <c r="AD67" s="579"/>
      <c r="AE67" s="262"/>
      <c r="AF67" s="263"/>
      <c r="AG67" s="264"/>
      <c r="AH67" s="258"/>
    </row>
    <row r="68" spans="1:1547" ht="13.5" customHeight="1" x14ac:dyDescent="0.25">
      <c r="B68" s="580"/>
      <c r="C68" s="574"/>
      <c r="D68" s="574"/>
      <c r="E68" s="574"/>
      <c r="F68" s="574"/>
      <c r="G68" s="574"/>
      <c r="H68" s="574"/>
      <c r="I68" s="574"/>
      <c r="J68" s="574"/>
      <c r="K68" s="574"/>
      <c r="L68" s="574"/>
      <c r="M68" s="574"/>
      <c r="N68" s="574"/>
      <c r="O68" s="574"/>
      <c r="P68" s="574"/>
      <c r="Q68" s="574"/>
      <c r="R68" s="574"/>
      <c r="S68" s="574"/>
      <c r="T68" s="574"/>
      <c r="U68" s="574"/>
      <c r="V68" s="574"/>
      <c r="W68" s="574"/>
      <c r="X68" s="574"/>
      <c r="Y68" s="574"/>
      <c r="Z68" s="574"/>
      <c r="AA68" s="574"/>
      <c r="AB68" s="574"/>
      <c r="AC68" s="574"/>
      <c r="AD68" s="574"/>
      <c r="AE68" s="255"/>
      <c r="AF68" s="256"/>
      <c r="AG68" s="257"/>
      <c r="AH68" s="258"/>
    </row>
    <row r="69" spans="1:1547" ht="13.5" customHeight="1" x14ac:dyDescent="0.25">
      <c r="B69" s="581"/>
      <c r="C69" s="577"/>
      <c r="D69" s="577"/>
      <c r="E69" s="577"/>
      <c r="F69" s="577"/>
      <c r="G69" s="577"/>
      <c r="H69" s="577"/>
      <c r="I69" s="577"/>
      <c r="J69" s="577"/>
      <c r="K69" s="577"/>
      <c r="L69" s="577"/>
      <c r="M69" s="577"/>
      <c r="N69" s="577"/>
      <c r="O69" s="577"/>
      <c r="P69" s="577"/>
      <c r="Q69" s="577"/>
      <c r="R69" s="577"/>
      <c r="S69" s="577"/>
      <c r="T69" s="577"/>
      <c r="U69" s="577"/>
      <c r="V69" s="577"/>
      <c r="W69" s="577"/>
      <c r="X69" s="577"/>
      <c r="Y69" s="577"/>
      <c r="Z69" s="577"/>
      <c r="AA69" s="577"/>
      <c r="AB69" s="577"/>
      <c r="AC69" s="577"/>
      <c r="AD69" s="577"/>
      <c r="AE69" s="259"/>
      <c r="AF69" s="260"/>
      <c r="AG69" s="261"/>
      <c r="AH69" s="258"/>
    </row>
    <row r="70" spans="1:1547" ht="13.5" customHeight="1" x14ac:dyDescent="0.25">
      <c r="B70" s="581"/>
      <c r="C70" s="577"/>
      <c r="D70" s="577"/>
      <c r="E70" s="577"/>
      <c r="F70" s="577"/>
      <c r="G70" s="577"/>
      <c r="H70" s="577"/>
      <c r="I70" s="577"/>
      <c r="J70" s="577"/>
      <c r="K70" s="577"/>
      <c r="L70" s="577"/>
      <c r="M70" s="577"/>
      <c r="N70" s="577"/>
      <c r="O70" s="577"/>
      <c r="P70" s="577"/>
      <c r="Q70" s="577"/>
      <c r="R70" s="577"/>
      <c r="S70" s="577"/>
      <c r="T70" s="577"/>
      <c r="U70" s="577"/>
      <c r="V70" s="577"/>
      <c r="W70" s="577"/>
      <c r="X70" s="577"/>
      <c r="Y70" s="577"/>
      <c r="Z70" s="577"/>
      <c r="AA70" s="577"/>
      <c r="AB70" s="577"/>
      <c r="AC70" s="577"/>
      <c r="AD70" s="577"/>
      <c r="AE70" s="259"/>
      <c r="AF70" s="260"/>
      <c r="AG70" s="261"/>
      <c r="AH70" s="258"/>
    </row>
    <row r="71" spans="1:1547" ht="13.5" customHeight="1" x14ac:dyDescent="0.25">
      <c r="B71" s="581"/>
      <c r="C71" s="577"/>
      <c r="D71" s="577"/>
      <c r="E71" s="577"/>
      <c r="F71" s="577"/>
      <c r="G71" s="577"/>
      <c r="H71" s="577"/>
      <c r="I71" s="577"/>
      <c r="J71" s="577"/>
      <c r="K71" s="577"/>
      <c r="L71" s="577"/>
      <c r="M71" s="577"/>
      <c r="N71" s="577"/>
      <c r="O71" s="577"/>
      <c r="P71" s="577"/>
      <c r="Q71" s="577"/>
      <c r="R71" s="577"/>
      <c r="S71" s="577"/>
      <c r="T71" s="577"/>
      <c r="U71" s="577"/>
      <c r="V71" s="577"/>
      <c r="W71" s="577"/>
      <c r="X71" s="577"/>
      <c r="Y71" s="577"/>
      <c r="Z71" s="577"/>
      <c r="AA71" s="577"/>
      <c r="AB71" s="577"/>
      <c r="AC71" s="577"/>
      <c r="AD71" s="577"/>
      <c r="AE71" s="259"/>
      <c r="AF71" s="260"/>
      <c r="AG71" s="261"/>
      <c r="AH71" s="258"/>
    </row>
    <row r="72" spans="1:1547" ht="13.5" customHeight="1" thickBot="1" x14ac:dyDescent="0.3">
      <c r="B72" s="578"/>
      <c r="C72" s="579"/>
      <c r="D72" s="579"/>
      <c r="E72" s="579"/>
      <c r="F72" s="579"/>
      <c r="G72" s="579"/>
      <c r="H72" s="579"/>
      <c r="I72" s="579"/>
      <c r="J72" s="579"/>
      <c r="K72" s="579"/>
      <c r="L72" s="579"/>
      <c r="M72" s="579"/>
      <c r="N72" s="579"/>
      <c r="O72" s="579"/>
      <c r="P72" s="579"/>
      <c r="Q72" s="579"/>
      <c r="R72" s="579"/>
      <c r="S72" s="579"/>
      <c r="T72" s="579"/>
      <c r="U72" s="579"/>
      <c r="V72" s="579"/>
      <c r="W72" s="579"/>
      <c r="X72" s="579"/>
      <c r="Y72" s="579"/>
      <c r="Z72" s="579"/>
      <c r="AA72" s="579"/>
      <c r="AB72" s="579"/>
      <c r="AC72" s="579"/>
      <c r="AD72" s="579"/>
      <c r="AE72" s="262"/>
      <c r="AF72" s="263"/>
      <c r="AG72" s="264"/>
      <c r="AH72" s="258"/>
    </row>
    <row r="73" spans="1:1547" ht="13.5" customHeight="1" x14ac:dyDescent="0.25">
      <c r="B73" s="580"/>
      <c r="C73" s="574"/>
      <c r="D73" s="574"/>
      <c r="E73" s="574"/>
      <c r="F73" s="574"/>
      <c r="G73" s="574"/>
      <c r="H73" s="574"/>
      <c r="I73" s="574"/>
      <c r="J73" s="574"/>
      <c r="K73" s="574"/>
      <c r="L73" s="574"/>
      <c r="M73" s="574"/>
      <c r="N73" s="574"/>
      <c r="O73" s="574"/>
      <c r="P73" s="574"/>
      <c r="Q73" s="574"/>
      <c r="R73" s="574"/>
      <c r="S73" s="574"/>
      <c r="T73" s="574"/>
      <c r="U73" s="574"/>
      <c r="V73" s="574"/>
      <c r="W73" s="574"/>
      <c r="X73" s="574"/>
      <c r="Y73" s="574"/>
      <c r="Z73" s="574"/>
      <c r="AA73" s="574"/>
      <c r="AB73" s="574"/>
      <c r="AC73" s="574"/>
      <c r="AD73" s="574"/>
      <c r="AE73" s="255"/>
      <c r="AF73" s="256"/>
      <c r="AG73" s="257"/>
      <c r="AH73" s="258"/>
    </row>
    <row r="74" spans="1:1547" ht="13.5" customHeight="1" x14ac:dyDescent="0.25">
      <c r="B74" s="581"/>
      <c r="C74" s="577"/>
      <c r="D74" s="577"/>
      <c r="E74" s="577"/>
      <c r="F74" s="577"/>
      <c r="G74" s="577"/>
      <c r="H74" s="577"/>
      <c r="I74" s="577"/>
      <c r="J74" s="577"/>
      <c r="K74" s="577"/>
      <c r="L74" s="577"/>
      <c r="M74" s="577"/>
      <c r="N74" s="577"/>
      <c r="O74" s="577"/>
      <c r="P74" s="577"/>
      <c r="Q74" s="577"/>
      <c r="R74" s="577"/>
      <c r="S74" s="577"/>
      <c r="T74" s="577"/>
      <c r="U74" s="577"/>
      <c r="V74" s="577"/>
      <c r="W74" s="577"/>
      <c r="X74" s="577"/>
      <c r="Y74" s="577"/>
      <c r="Z74" s="577"/>
      <c r="AA74" s="577"/>
      <c r="AB74" s="577"/>
      <c r="AC74" s="577"/>
      <c r="AD74" s="577"/>
      <c r="AE74" s="259"/>
      <c r="AF74" s="260"/>
      <c r="AG74" s="261"/>
      <c r="AH74" s="258"/>
    </row>
    <row r="75" spans="1:1547" ht="13.5" customHeight="1" x14ac:dyDescent="0.25">
      <c r="B75" s="581"/>
      <c r="C75" s="577"/>
      <c r="D75" s="577"/>
      <c r="E75" s="577"/>
      <c r="F75" s="577"/>
      <c r="G75" s="577"/>
      <c r="H75" s="577"/>
      <c r="I75" s="577"/>
      <c r="J75" s="577"/>
      <c r="K75" s="577"/>
      <c r="L75" s="577"/>
      <c r="M75" s="577"/>
      <c r="N75" s="577"/>
      <c r="O75" s="577"/>
      <c r="P75" s="577"/>
      <c r="Q75" s="577"/>
      <c r="R75" s="577"/>
      <c r="S75" s="577"/>
      <c r="T75" s="577"/>
      <c r="U75" s="577"/>
      <c r="V75" s="577"/>
      <c r="W75" s="577"/>
      <c r="X75" s="577"/>
      <c r="Y75" s="577"/>
      <c r="Z75" s="577"/>
      <c r="AA75" s="577"/>
      <c r="AB75" s="577"/>
      <c r="AC75" s="577"/>
      <c r="AD75" s="577"/>
      <c r="AE75" s="259"/>
      <c r="AF75" s="260"/>
      <c r="AG75" s="261"/>
      <c r="AH75" s="258"/>
    </row>
    <row r="76" spans="1:1547" ht="13.5" customHeight="1" x14ac:dyDescent="0.25">
      <c r="B76" s="581"/>
      <c r="C76" s="577"/>
      <c r="D76" s="577"/>
      <c r="E76" s="577"/>
      <c r="F76" s="577"/>
      <c r="G76" s="577"/>
      <c r="H76" s="577"/>
      <c r="I76" s="577"/>
      <c r="J76" s="577"/>
      <c r="K76" s="577"/>
      <c r="L76" s="577"/>
      <c r="M76" s="577"/>
      <c r="N76" s="577"/>
      <c r="O76" s="577"/>
      <c r="P76" s="577"/>
      <c r="Q76" s="577"/>
      <c r="R76" s="577"/>
      <c r="S76" s="577"/>
      <c r="T76" s="577"/>
      <c r="U76" s="577"/>
      <c r="V76" s="577"/>
      <c r="W76" s="577"/>
      <c r="X76" s="577"/>
      <c r="Y76" s="577"/>
      <c r="Z76" s="577"/>
      <c r="AA76" s="577"/>
      <c r="AB76" s="577"/>
      <c r="AC76" s="577"/>
      <c r="AD76" s="577"/>
      <c r="AE76" s="259"/>
      <c r="AF76" s="260"/>
      <c r="AG76" s="261"/>
      <c r="AH76" s="258"/>
    </row>
    <row r="77" spans="1:1547" ht="13.5" customHeight="1" thickBot="1" x14ac:dyDescent="0.3">
      <c r="A77" s="236"/>
      <c r="B77" s="582"/>
      <c r="C77" s="583"/>
      <c r="D77" s="583"/>
      <c r="E77" s="583"/>
      <c r="F77" s="583"/>
      <c r="G77" s="583"/>
      <c r="H77" s="583"/>
      <c r="I77" s="583"/>
      <c r="J77" s="583"/>
      <c r="K77" s="583"/>
      <c r="L77" s="583"/>
      <c r="M77" s="583"/>
      <c r="N77" s="583"/>
      <c r="O77" s="583"/>
      <c r="P77" s="583"/>
      <c r="Q77" s="583"/>
      <c r="R77" s="583"/>
      <c r="S77" s="583"/>
      <c r="T77" s="583"/>
      <c r="U77" s="583"/>
      <c r="V77" s="583"/>
      <c r="W77" s="583"/>
      <c r="X77" s="583"/>
      <c r="Y77" s="583"/>
      <c r="Z77" s="583"/>
      <c r="AA77" s="583"/>
      <c r="AB77" s="583"/>
      <c r="AC77" s="583"/>
      <c r="AD77" s="583"/>
      <c r="AE77" s="265"/>
      <c r="AF77" s="266"/>
      <c r="AG77" s="267"/>
      <c r="AH77" s="258"/>
    </row>
    <row r="78" spans="1:1547" s="239" customFormat="1" ht="13.5" customHeight="1" thickTop="1" x14ac:dyDescent="0.25">
      <c r="A78" s="514"/>
      <c r="AE78" s="268"/>
      <c r="AF78" s="268"/>
      <c r="AG78" s="268"/>
      <c r="AH78" s="172"/>
      <c r="IW78" s="514"/>
      <c r="IX78" s="514"/>
      <c r="IY78" s="514"/>
      <c r="IZ78" s="514"/>
      <c r="JA78" s="514"/>
      <c r="JB78" s="514"/>
      <c r="JC78" s="514"/>
      <c r="JD78" s="514"/>
      <c r="JE78" s="514"/>
      <c r="JF78" s="514"/>
      <c r="JG78" s="514"/>
      <c r="JH78" s="514"/>
      <c r="JI78" s="514"/>
      <c r="JJ78" s="514"/>
      <c r="JK78" s="514"/>
      <c r="JL78" s="514"/>
      <c r="JM78" s="514"/>
      <c r="JN78" s="514"/>
      <c r="JO78" s="514"/>
      <c r="JP78" s="514"/>
      <c r="JQ78" s="514"/>
      <c r="JR78" s="514"/>
      <c r="JS78" s="514"/>
      <c r="JT78" s="514"/>
      <c r="JU78" s="514"/>
      <c r="JV78" s="514"/>
      <c r="JW78" s="514"/>
      <c r="JX78" s="514"/>
      <c r="JY78" s="514"/>
      <c r="JZ78" s="514"/>
      <c r="KA78" s="514"/>
      <c r="KB78" s="514"/>
      <c r="KC78" s="514"/>
      <c r="KD78" s="514"/>
      <c r="KE78" s="514"/>
      <c r="KF78" s="514"/>
      <c r="KG78" s="514"/>
      <c r="KH78" s="514"/>
      <c r="KI78" s="514"/>
      <c r="KJ78" s="514"/>
      <c r="KK78" s="514"/>
      <c r="KL78" s="514"/>
      <c r="KM78" s="514"/>
      <c r="KN78" s="514"/>
      <c r="KO78" s="514"/>
      <c r="KP78" s="514"/>
      <c r="KQ78" s="514"/>
      <c r="KR78" s="514"/>
      <c r="KS78" s="514"/>
      <c r="KT78" s="514"/>
      <c r="KU78" s="514"/>
      <c r="KV78" s="514"/>
      <c r="KW78" s="514"/>
      <c r="KX78" s="514"/>
      <c r="KY78" s="514"/>
      <c r="KZ78" s="514"/>
      <c r="LA78" s="514"/>
      <c r="LB78" s="514"/>
      <c r="LC78" s="514"/>
      <c r="LD78" s="514"/>
      <c r="LE78" s="514"/>
      <c r="LF78" s="514"/>
      <c r="LG78" s="514"/>
      <c r="LH78" s="514"/>
      <c r="LI78" s="514"/>
      <c r="LJ78" s="514"/>
      <c r="LK78" s="514"/>
      <c r="LL78" s="514"/>
      <c r="LM78" s="514"/>
      <c r="LN78" s="514"/>
      <c r="LO78" s="514"/>
      <c r="LP78" s="514"/>
      <c r="LQ78" s="514"/>
      <c r="LR78" s="514"/>
      <c r="LS78" s="514"/>
      <c r="LT78" s="514"/>
      <c r="LU78" s="514"/>
      <c r="LV78" s="514"/>
      <c r="LW78" s="514"/>
      <c r="LX78" s="514"/>
      <c r="LY78" s="514"/>
      <c r="LZ78" s="514"/>
      <c r="MA78" s="514"/>
      <c r="MB78" s="514"/>
      <c r="MC78" s="514"/>
      <c r="MD78" s="514"/>
      <c r="ME78" s="514"/>
      <c r="MF78" s="514"/>
      <c r="MG78" s="514"/>
      <c r="MH78" s="514"/>
      <c r="MI78" s="514"/>
      <c r="MJ78" s="514"/>
      <c r="MK78" s="514"/>
      <c r="ML78" s="514"/>
      <c r="MM78" s="514"/>
      <c r="MN78" s="514"/>
      <c r="MO78" s="514"/>
      <c r="MP78" s="514"/>
      <c r="MQ78" s="514"/>
      <c r="MR78" s="514"/>
      <c r="MS78" s="514"/>
      <c r="MT78" s="514"/>
      <c r="MU78" s="514"/>
      <c r="MV78" s="514"/>
      <c r="MW78" s="514"/>
      <c r="MX78" s="514"/>
      <c r="MY78" s="514"/>
      <c r="MZ78" s="514"/>
      <c r="NA78" s="514"/>
      <c r="NB78" s="514"/>
      <c r="NC78" s="514"/>
      <c r="ND78" s="514"/>
      <c r="NE78" s="514"/>
      <c r="NF78" s="514"/>
      <c r="NG78" s="514"/>
      <c r="NH78" s="514"/>
      <c r="NI78" s="514"/>
      <c r="NJ78" s="514"/>
      <c r="NK78" s="514"/>
      <c r="NL78" s="514"/>
      <c r="NM78" s="514"/>
      <c r="NN78" s="514"/>
      <c r="NO78" s="514"/>
      <c r="NP78" s="514"/>
      <c r="NQ78" s="514"/>
      <c r="NR78" s="514"/>
      <c r="NS78" s="514"/>
      <c r="NT78" s="514"/>
      <c r="NU78" s="514"/>
      <c r="NV78" s="514"/>
      <c r="NW78" s="514"/>
      <c r="NX78" s="514"/>
      <c r="NY78" s="514"/>
      <c r="NZ78" s="514"/>
      <c r="OA78" s="514"/>
      <c r="OB78" s="514"/>
      <c r="OC78" s="514"/>
      <c r="OD78" s="514"/>
      <c r="OE78" s="514"/>
      <c r="OF78" s="514"/>
      <c r="OG78" s="514"/>
      <c r="OH78" s="514"/>
      <c r="OI78" s="514"/>
      <c r="OJ78" s="514"/>
      <c r="OK78" s="514"/>
      <c r="OL78" s="514"/>
      <c r="OM78" s="514"/>
      <c r="ON78" s="514"/>
      <c r="OO78" s="514"/>
      <c r="OP78" s="514"/>
      <c r="OQ78" s="514"/>
      <c r="OR78" s="514"/>
      <c r="OS78" s="514"/>
      <c r="OT78" s="514"/>
      <c r="OU78" s="514"/>
      <c r="OV78" s="514"/>
      <c r="OW78" s="514"/>
      <c r="OX78" s="514"/>
      <c r="OY78" s="514"/>
      <c r="OZ78" s="514"/>
      <c r="PA78" s="514"/>
      <c r="PB78" s="514"/>
      <c r="PC78" s="514"/>
      <c r="PD78" s="514"/>
      <c r="PE78" s="514"/>
      <c r="PF78" s="514"/>
      <c r="PG78" s="514"/>
      <c r="PH78" s="514"/>
      <c r="PI78" s="514"/>
      <c r="PJ78" s="514"/>
      <c r="PK78" s="514"/>
      <c r="PL78" s="514"/>
      <c r="PM78" s="514"/>
      <c r="PN78" s="514"/>
      <c r="PO78" s="514"/>
      <c r="PP78" s="514"/>
      <c r="PQ78" s="514"/>
      <c r="PR78" s="514"/>
      <c r="PS78" s="514"/>
      <c r="PT78" s="514"/>
      <c r="PU78" s="514"/>
      <c r="PV78" s="514"/>
      <c r="PW78" s="514"/>
      <c r="PX78" s="514"/>
      <c r="PY78" s="514"/>
      <c r="PZ78" s="514"/>
      <c r="QA78" s="514"/>
      <c r="QB78" s="514"/>
      <c r="QC78" s="514"/>
      <c r="QD78" s="514"/>
      <c r="QE78" s="514"/>
      <c r="QF78" s="514"/>
      <c r="QG78" s="514"/>
      <c r="QH78" s="514"/>
      <c r="QI78" s="514"/>
      <c r="QJ78" s="514"/>
      <c r="QK78" s="514"/>
      <c r="QL78" s="514"/>
      <c r="QM78" s="514"/>
      <c r="QN78" s="514"/>
      <c r="QO78" s="514"/>
      <c r="QP78" s="514"/>
      <c r="QQ78" s="514"/>
      <c r="QR78" s="514"/>
      <c r="QS78" s="514"/>
      <c r="QT78" s="514"/>
      <c r="QU78" s="514"/>
      <c r="QV78" s="514"/>
      <c r="QW78" s="514"/>
      <c r="QX78" s="514"/>
      <c r="QY78" s="514"/>
      <c r="QZ78" s="514"/>
      <c r="RA78" s="514"/>
      <c r="RB78" s="514"/>
      <c r="RC78" s="514"/>
      <c r="RD78" s="514"/>
      <c r="RE78" s="514"/>
      <c r="RF78" s="514"/>
      <c r="RG78" s="514"/>
      <c r="RH78" s="514"/>
      <c r="RI78" s="514"/>
      <c r="RJ78" s="514"/>
      <c r="RK78" s="514"/>
      <c r="RL78" s="514"/>
      <c r="RM78" s="514"/>
      <c r="RN78" s="514"/>
      <c r="RO78" s="514"/>
      <c r="RP78" s="514"/>
      <c r="RQ78" s="514"/>
      <c r="RR78" s="514"/>
      <c r="RS78" s="514"/>
      <c r="RT78" s="514"/>
      <c r="RU78" s="514"/>
      <c r="RV78" s="514"/>
      <c r="RW78" s="514"/>
      <c r="RX78" s="514"/>
      <c r="RY78" s="514"/>
      <c r="RZ78" s="514"/>
      <c r="SA78" s="514"/>
      <c r="SB78" s="514"/>
      <c r="SC78" s="514"/>
      <c r="SD78" s="514"/>
      <c r="SE78" s="514"/>
      <c r="SF78" s="514"/>
      <c r="SG78" s="514"/>
      <c r="SH78" s="514"/>
      <c r="SI78" s="514"/>
      <c r="SJ78" s="514"/>
      <c r="SK78" s="514"/>
      <c r="SL78" s="514"/>
      <c r="SM78" s="514"/>
      <c r="SN78" s="514"/>
      <c r="SO78" s="514"/>
      <c r="SP78" s="514"/>
      <c r="SQ78" s="514"/>
      <c r="SR78" s="514"/>
      <c r="SS78" s="514"/>
      <c r="ST78" s="514"/>
      <c r="SU78" s="514"/>
      <c r="SV78" s="514"/>
      <c r="SW78" s="514"/>
      <c r="SX78" s="514"/>
      <c r="SY78" s="514"/>
      <c r="SZ78" s="514"/>
      <c r="TA78" s="514"/>
      <c r="TB78" s="514"/>
      <c r="TC78" s="514"/>
      <c r="TD78" s="514"/>
      <c r="TE78" s="514"/>
      <c r="TF78" s="514"/>
      <c r="TG78" s="514"/>
      <c r="TH78" s="514"/>
      <c r="TI78" s="514"/>
      <c r="TJ78" s="514"/>
      <c r="TK78" s="514"/>
      <c r="TL78" s="514"/>
      <c r="TM78" s="514"/>
      <c r="TN78" s="514"/>
      <c r="TO78" s="514"/>
      <c r="TP78" s="514"/>
      <c r="TQ78" s="514"/>
      <c r="TR78" s="514"/>
      <c r="TS78" s="514"/>
      <c r="TT78" s="514"/>
      <c r="TU78" s="514"/>
      <c r="TV78" s="514"/>
      <c r="TW78" s="514"/>
      <c r="TX78" s="514"/>
      <c r="TY78" s="514"/>
      <c r="TZ78" s="514"/>
      <c r="UA78" s="514"/>
      <c r="UB78" s="514"/>
      <c r="UC78" s="514"/>
      <c r="UD78" s="514"/>
      <c r="UE78" s="514"/>
      <c r="UF78" s="514"/>
      <c r="UG78" s="514"/>
      <c r="UH78" s="514"/>
      <c r="UI78" s="514"/>
      <c r="UJ78" s="514"/>
      <c r="UK78" s="514"/>
      <c r="UL78" s="514"/>
      <c r="UM78" s="514"/>
      <c r="UN78" s="514"/>
      <c r="UO78" s="514"/>
      <c r="UP78" s="514"/>
      <c r="UQ78" s="514"/>
      <c r="UR78" s="514"/>
      <c r="US78" s="514"/>
      <c r="UT78" s="514"/>
      <c r="UU78" s="514"/>
      <c r="UV78" s="514"/>
      <c r="UW78" s="514"/>
      <c r="UX78" s="514"/>
      <c r="UY78" s="514"/>
      <c r="UZ78" s="514"/>
      <c r="VA78" s="514"/>
      <c r="VB78" s="514"/>
      <c r="VC78" s="514"/>
      <c r="VD78" s="514"/>
      <c r="VE78" s="514"/>
      <c r="VF78" s="514"/>
      <c r="VG78" s="514"/>
      <c r="VH78" s="514"/>
      <c r="VI78" s="514"/>
      <c r="VJ78" s="514"/>
      <c r="VK78" s="514"/>
      <c r="VL78" s="514"/>
      <c r="VM78" s="514"/>
      <c r="VN78" s="514"/>
      <c r="VO78" s="514"/>
      <c r="VP78" s="514"/>
      <c r="VQ78" s="514"/>
      <c r="VR78" s="514"/>
      <c r="VS78" s="514"/>
      <c r="VT78" s="514"/>
      <c r="VU78" s="514"/>
      <c r="VV78" s="514"/>
      <c r="VW78" s="514"/>
      <c r="VX78" s="514"/>
      <c r="VY78" s="514"/>
      <c r="VZ78" s="514"/>
      <c r="WA78" s="514"/>
      <c r="WB78" s="514"/>
      <c r="WC78" s="514"/>
      <c r="WD78" s="514"/>
      <c r="WE78" s="514"/>
      <c r="WF78" s="514"/>
      <c r="WG78" s="514"/>
      <c r="WH78" s="514"/>
      <c r="WI78" s="514"/>
      <c r="WJ78" s="514"/>
      <c r="WK78" s="514"/>
      <c r="WL78" s="514"/>
      <c r="WM78" s="514"/>
      <c r="WN78" s="514"/>
      <c r="WO78" s="514"/>
      <c r="WP78" s="514"/>
      <c r="WQ78" s="514"/>
      <c r="WR78" s="514"/>
      <c r="WS78" s="514"/>
      <c r="WT78" s="514"/>
      <c r="WU78" s="514"/>
      <c r="WV78" s="514"/>
      <c r="WW78" s="514"/>
      <c r="WX78" s="514"/>
      <c r="WY78" s="514"/>
      <c r="WZ78" s="514"/>
      <c r="XA78" s="514"/>
      <c r="XB78" s="514"/>
      <c r="XC78" s="514"/>
      <c r="XD78" s="514"/>
      <c r="XE78" s="514"/>
      <c r="XF78" s="514"/>
      <c r="XG78" s="514"/>
      <c r="XH78" s="514"/>
      <c r="XI78" s="514"/>
      <c r="XJ78" s="514"/>
      <c r="XK78" s="514"/>
      <c r="XL78" s="514"/>
      <c r="XM78" s="514"/>
      <c r="XN78" s="514"/>
      <c r="XO78" s="514"/>
      <c r="XP78" s="514"/>
      <c r="XQ78" s="514"/>
      <c r="XR78" s="514"/>
      <c r="XS78" s="514"/>
      <c r="XT78" s="514"/>
      <c r="XU78" s="514"/>
      <c r="XV78" s="514"/>
      <c r="XW78" s="514"/>
      <c r="XX78" s="514"/>
      <c r="XY78" s="514"/>
      <c r="XZ78" s="514"/>
      <c r="YA78" s="514"/>
      <c r="YB78" s="514"/>
      <c r="YC78" s="514"/>
      <c r="YD78" s="514"/>
      <c r="YE78" s="514"/>
      <c r="YF78" s="514"/>
      <c r="YG78" s="514"/>
      <c r="YH78" s="514"/>
      <c r="YI78" s="514"/>
      <c r="YJ78" s="514"/>
      <c r="YK78" s="514"/>
      <c r="YL78" s="514"/>
      <c r="YM78" s="514"/>
      <c r="YN78" s="514"/>
      <c r="YO78" s="514"/>
      <c r="YP78" s="514"/>
      <c r="YQ78" s="514"/>
      <c r="YR78" s="514"/>
      <c r="YS78" s="514"/>
      <c r="YT78" s="514"/>
      <c r="YU78" s="514"/>
      <c r="YV78" s="514"/>
      <c r="YW78" s="514"/>
      <c r="YX78" s="514"/>
      <c r="YY78" s="514"/>
      <c r="YZ78" s="514"/>
      <c r="ZA78" s="514"/>
      <c r="ZB78" s="514"/>
      <c r="ZC78" s="514"/>
      <c r="ZD78" s="514"/>
      <c r="ZE78" s="514"/>
      <c r="ZF78" s="514"/>
      <c r="ZG78" s="514"/>
      <c r="ZH78" s="514"/>
      <c r="ZI78" s="514"/>
      <c r="ZJ78" s="514"/>
      <c r="ZK78" s="514"/>
      <c r="ZL78" s="514"/>
      <c r="ZM78" s="514"/>
      <c r="ZN78" s="514"/>
      <c r="ZO78" s="514"/>
      <c r="ZP78" s="514"/>
      <c r="ZQ78" s="514"/>
      <c r="ZR78" s="514"/>
      <c r="ZS78" s="514"/>
      <c r="ZT78" s="514"/>
      <c r="ZU78" s="514"/>
      <c r="ZV78" s="514"/>
      <c r="ZW78" s="514"/>
      <c r="ZX78" s="514"/>
      <c r="ZY78" s="514"/>
      <c r="ZZ78" s="514"/>
      <c r="AAA78" s="514"/>
      <c r="AAB78" s="514"/>
      <c r="AAC78" s="514"/>
      <c r="AAD78" s="514"/>
      <c r="AAE78" s="514"/>
      <c r="AAF78" s="514"/>
      <c r="AAG78" s="514"/>
      <c r="AAH78" s="514"/>
      <c r="AAI78" s="514"/>
      <c r="AAJ78" s="514"/>
      <c r="AAK78" s="514"/>
      <c r="AAL78" s="514"/>
      <c r="AAM78" s="514"/>
      <c r="AAN78" s="514"/>
      <c r="AAO78" s="514"/>
      <c r="AAP78" s="514"/>
      <c r="AAQ78" s="514"/>
      <c r="AAR78" s="514"/>
      <c r="AAS78" s="514"/>
      <c r="AAT78" s="514"/>
      <c r="AAU78" s="514"/>
      <c r="AAV78" s="514"/>
      <c r="AAW78" s="514"/>
      <c r="AAX78" s="514"/>
      <c r="AAY78" s="514"/>
      <c r="AAZ78" s="514"/>
      <c r="ABA78" s="514"/>
      <c r="ABB78" s="514"/>
      <c r="ABC78" s="514"/>
      <c r="ABD78" s="514"/>
      <c r="ABE78" s="514"/>
      <c r="ABF78" s="514"/>
      <c r="ABG78" s="514"/>
      <c r="ABH78" s="514"/>
      <c r="ABI78" s="514"/>
      <c r="ABJ78" s="514"/>
      <c r="ABK78" s="514"/>
      <c r="ABL78" s="514"/>
      <c r="ABM78" s="514"/>
      <c r="ABN78" s="514"/>
      <c r="ABO78" s="514"/>
      <c r="ABP78" s="514"/>
      <c r="ABQ78" s="514"/>
      <c r="ABR78" s="514"/>
      <c r="ABS78" s="514"/>
      <c r="ABT78" s="514"/>
      <c r="ABU78" s="514"/>
      <c r="ABV78" s="514"/>
      <c r="ABW78" s="514"/>
      <c r="ABX78" s="514"/>
      <c r="ABY78" s="514"/>
      <c r="ABZ78" s="514"/>
      <c r="ACA78" s="514"/>
      <c r="ACB78" s="514"/>
      <c r="ACC78" s="514"/>
      <c r="ACD78" s="514"/>
      <c r="ACE78" s="514"/>
      <c r="ACF78" s="514"/>
      <c r="ACG78" s="514"/>
      <c r="ACH78" s="514"/>
      <c r="ACI78" s="514"/>
      <c r="ACJ78" s="514"/>
      <c r="ACK78" s="514"/>
      <c r="ACL78" s="514"/>
      <c r="ACM78" s="514"/>
      <c r="ACN78" s="514"/>
      <c r="ACO78" s="514"/>
      <c r="ACP78" s="514"/>
      <c r="ACQ78" s="514"/>
      <c r="ACR78" s="514"/>
      <c r="ACS78" s="514"/>
      <c r="ACT78" s="514"/>
      <c r="ACU78" s="514"/>
      <c r="ACV78" s="514"/>
      <c r="ACW78" s="514"/>
      <c r="ACX78" s="514"/>
      <c r="ACY78" s="514"/>
      <c r="ACZ78" s="514"/>
      <c r="ADA78" s="514"/>
      <c r="ADB78" s="514"/>
      <c r="ADC78" s="514"/>
      <c r="ADD78" s="514"/>
      <c r="ADE78" s="514"/>
      <c r="ADF78" s="514"/>
      <c r="ADG78" s="514"/>
      <c r="ADH78" s="514"/>
      <c r="ADI78" s="514"/>
      <c r="ADJ78" s="514"/>
      <c r="ADK78" s="514"/>
      <c r="ADL78" s="514"/>
      <c r="ADM78" s="514"/>
      <c r="ADN78" s="514"/>
      <c r="ADO78" s="514"/>
      <c r="ADP78" s="514"/>
      <c r="ADQ78" s="514"/>
      <c r="ADR78" s="514"/>
      <c r="ADS78" s="514"/>
      <c r="ADT78" s="514"/>
      <c r="ADU78" s="514"/>
      <c r="ADV78" s="514"/>
      <c r="ADW78" s="514"/>
      <c r="ADX78" s="514"/>
      <c r="ADY78" s="514"/>
      <c r="ADZ78" s="514"/>
      <c r="AEA78" s="514"/>
      <c r="AEB78" s="514"/>
      <c r="AEC78" s="514"/>
      <c r="AED78" s="514"/>
      <c r="AEE78" s="514"/>
      <c r="AEF78" s="514"/>
      <c r="AEG78" s="514"/>
      <c r="AEH78" s="514"/>
      <c r="AEI78" s="514"/>
      <c r="AEJ78" s="514"/>
      <c r="AEK78" s="514"/>
      <c r="AEL78" s="514"/>
      <c r="AEM78" s="514"/>
      <c r="AEN78" s="514"/>
      <c r="AEO78" s="514"/>
      <c r="AEP78" s="514"/>
      <c r="AEQ78" s="514"/>
      <c r="AER78" s="514"/>
      <c r="AES78" s="514"/>
      <c r="AET78" s="514"/>
      <c r="AEU78" s="514"/>
      <c r="AEV78" s="514"/>
      <c r="AEW78" s="514"/>
      <c r="AEX78" s="514"/>
      <c r="AEY78" s="514"/>
      <c r="AEZ78" s="514"/>
      <c r="AFA78" s="514"/>
      <c r="AFB78" s="514"/>
      <c r="AFC78" s="514"/>
      <c r="AFD78" s="514"/>
      <c r="AFE78" s="514"/>
      <c r="AFF78" s="514"/>
      <c r="AFG78" s="514"/>
      <c r="AFH78" s="514"/>
      <c r="AFI78" s="514"/>
      <c r="AFJ78" s="514"/>
      <c r="AFK78" s="514"/>
      <c r="AFL78" s="514"/>
      <c r="AFM78" s="514"/>
      <c r="AFN78" s="514"/>
      <c r="AFO78" s="514"/>
      <c r="AFP78" s="514"/>
      <c r="AFQ78" s="514"/>
      <c r="AFR78" s="514"/>
      <c r="AFS78" s="514"/>
      <c r="AFT78" s="514"/>
      <c r="AFU78" s="514"/>
      <c r="AFV78" s="514"/>
      <c r="AFW78" s="514"/>
      <c r="AFX78" s="514"/>
      <c r="AFY78" s="514"/>
      <c r="AFZ78" s="514"/>
      <c r="AGA78" s="514"/>
      <c r="AGB78" s="514"/>
      <c r="AGC78" s="514"/>
      <c r="AGD78" s="514"/>
      <c r="AGE78" s="514"/>
      <c r="AGF78" s="514"/>
      <c r="AGG78" s="514"/>
      <c r="AGH78" s="514"/>
      <c r="AGI78" s="514"/>
      <c r="AGJ78" s="514"/>
      <c r="AGK78" s="514"/>
      <c r="AGL78" s="514"/>
      <c r="AGM78" s="514"/>
      <c r="AGN78" s="514"/>
      <c r="AGO78" s="514"/>
      <c r="AGP78" s="514"/>
      <c r="AGQ78" s="514"/>
      <c r="AGR78" s="514"/>
      <c r="AGS78" s="514"/>
      <c r="AGT78" s="514"/>
      <c r="AGU78" s="514"/>
      <c r="AGV78" s="514"/>
      <c r="AGW78" s="514"/>
      <c r="AGX78" s="514"/>
      <c r="AGY78" s="514"/>
      <c r="AGZ78" s="514"/>
      <c r="AHA78" s="514"/>
      <c r="AHB78" s="514"/>
      <c r="AHC78" s="514"/>
      <c r="AHD78" s="514"/>
      <c r="AHE78" s="514"/>
      <c r="AHF78" s="514"/>
      <c r="AHG78" s="514"/>
      <c r="AHH78" s="514"/>
      <c r="AHI78" s="514"/>
      <c r="AHJ78" s="514"/>
      <c r="AHK78" s="514"/>
      <c r="AHL78" s="514"/>
      <c r="AHM78" s="514"/>
      <c r="AHN78" s="514"/>
      <c r="AHO78" s="514"/>
      <c r="AHP78" s="514"/>
      <c r="AHQ78" s="514"/>
      <c r="AHR78" s="514"/>
      <c r="AHS78" s="514"/>
      <c r="AHT78" s="514"/>
      <c r="AHU78" s="514"/>
      <c r="AHV78" s="514"/>
      <c r="AHW78" s="514"/>
      <c r="AHX78" s="514"/>
      <c r="AHY78" s="514"/>
      <c r="AHZ78" s="514"/>
      <c r="AIA78" s="514"/>
      <c r="AIB78" s="514"/>
      <c r="AIC78" s="514"/>
      <c r="AID78" s="514"/>
      <c r="AIE78" s="514"/>
      <c r="AIF78" s="514"/>
      <c r="AIG78" s="514"/>
      <c r="AIH78" s="514"/>
      <c r="AII78" s="514"/>
      <c r="AIJ78" s="514"/>
      <c r="AIK78" s="514"/>
      <c r="AIL78" s="514"/>
      <c r="AIM78" s="514"/>
      <c r="AIN78" s="514"/>
      <c r="AIO78" s="514"/>
      <c r="AIP78" s="514"/>
      <c r="AIQ78" s="514"/>
      <c r="AIR78" s="514"/>
      <c r="AIS78" s="514"/>
      <c r="AIT78" s="514"/>
      <c r="AIU78" s="514"/>
      <c r="AIV78" s="514"/>
      <c r="AIW78" s="514"/>
      <c r="AIX78" s="514"/>
      <c r="AIY78" s="514"/>
      <c r="AIZ78" s="514"/>
      <c r="AJA78" s="514"/>
      <c r="AJB78" s="514"/>
      <c r="AJC78" s="514"/>
      <c r="AJD78" s="514"/>
      <c r="AJE78" s="514"/>
      <c r="AJF78" s="514"/>
      <c r="AJG78" s="514"/>
      <c r="AJH78" s="514"/>
      <c r="AJI78" s="514"/>
      <c r="AJJ78" s="514"/>
      <c r="AJK78" s="514"/>
      <c r="AJL78" s="514"/>
      <c r="AJM78" s="514"/>
      <c r="AJN78" s="514"/>
      <c r="AJO78" s="514"/>
      <c r="AJP78" s="514"/>
      <c r="AJQ78" s="514"/>
      <c r="AJR78" s="514"/>
      <c r="AJS78" s="514"/>
      <c r="AJT78" s="514"/>
      <c r="AJU78" s="514"/>
      <c r="AJV78" s="514"/>
      <c r="AJW78" s="514"/>
      <c r="AJX78" s="514"/>
      <c r="AJY78" s="514"/>
      <c r="AJZ78" s="514"/>
      <c r="AKA78" s="514"/>
      <c r="AKB78" s="514"/>
      <c r="AKC78" s="514"/>
      <c r="AKD78" s="514"/>
      <c r="AKE78" s="514"/>
      <c r="AKF78" s="514"/>
      <c r="AKG78" s="514"/>
      <c r="AKH78" s="514"/>
      <c r="AKI78" s="514"/>
      <c r="AKJ78" s="514"/>
      <c r="AKK78" s="514"/>
      <c r="AKL78" s="514"/>
      <c r="AKM78" s="514"/>
      <c r="AKN78" s="514"/>
      <c r="AKO78" s="514"/>
      <c r="AKP78" s="514"/>
      <c r="AKQ78" s="514"/>
      <c r="AKR78" s="514"/>
      <c r="AKS78" s="514"/>
      <c r="AKT78" s="514"/>
      <c r="AKU78" s="514"/>
      <c r="AKV78" s="514"/>
      <c r="AKW78" s="514"/>
      <c r="AKX78" s="514"/>
      <c r="AKY78" s="514"/>
      <c r="AKZ78" s="514"/>
      <c r="ALA78" s="514"/>
      <c r="ALB78" s="514"/>
      <c r="ALC78" s="514"/>
      <c r="ALD78" s="514"/>
      <c r="ALE78" s="514"/>
      <c r="ALF78" s="514"/>
      <c r="ALG78" s="514"/>
      <c r="ALH78" s="514"/>
      <c r="ALI78" s="514"/>
      <c r="ALJ78" s="514"/>
      <c r="ALK78" s="514"/>
      <c r="ALL78" s="514"/>
      <c r="ALM78" s="514"/>
      <c r="ALN78" s="514"/>
      <c r="ALO78" s="514"/>
      <c r="ALP78" s="514"/>
      <c r="ALQ78" s="514"/>
      <c r="ALR78" s="514"/>
      <c r="ALS78" s="514"/>
      <c r="ALT78" s="514"/>
      <c r="ALU78" s="514"/>
      <c r="ALV78" s="514"/>
      <c r="ALW78" s="514"/>
      <c r="ALX78" s="514"/>
      <c r="ALY78" s="514"/>
      <c r="ALZ78" s="514"/>
      <c r="AMA78" s="514"/>
      <c r="AMB78" s="514"/>
      <c r="AMC78" s="514"/>
      <c r="AMD78" s="514"/>
      <c r="AME78" s="514"/>
      <c r="AMF78" s="514"/>
      <c r="AMG78" s="514"/>
      <c r="AMH78" s="514"/>
      <c r="AMI78" s="514"/>
      <c r="AMJ78" s="514"/>
      <c r="AMK78" s="514"/>
      <c r="AML78" s="514"/>
      <c r="AMM78" s="514"/>
      <c r="AMN78" s="514"/>
      <c r="AMO78" s="514"/>
      <c r="AMP78" s="514"/>
      <c r="AMQ78" s="514"/>
      <c r="AMR78" s="514"/>
      <c r="AMS78" s="514"/>
      <c r="AMT78" s="514"/>
      <c r="AMU78" s="514"/>
      <c r="AMV78" s="514"/>
      <c r="AMW78" s="514"/>
      <c r="AMX78" s="514"/>
      <c r="AMY78" s="514"/>
      <c r="AMZ78" s="514"/>
      <c r="ANA78" s="514"/>
      <c r="ANB78" s="514"/>
      <c r="ANC78" s="514"/>
      <c r="AND78" s="514"/>
      <c r="ANE78" s="514"/>
      <c r="ANF78" s="514"/>
      <c r="ANG78" s="514"/>
      <c r="ANH78" s="514"/>
      <c r="ANI78" s="514"/>
      <c r="ANJ78" s="514"/>
      <c r="ANK78" s="514"/>
      <c r="ANL78" s="514"/>
      <c r="ANM78" s="514"/>
      <c r="ANN78" s="514"/>
      <c r="ANO78" s="514"/>
      <c r="ANP78" s="514"/>
      <c r="ANQ78" s="514"/>
      <c r="ANR78" s="514"/>
      <c r="ANS78" s="514"/>
      <c r="ANT78" s="514"/>
      <c r="ANU78" s="514"/>
      <c r="ANV78" s="514"/>
      <c r="ANW78" s="514"/>
      <c r="ANX78" s="514"/>
      <c r="ANY78" s="514"/>
      <c r="ANZ78" s="514"/>
      <c r="AOA78" s="514"/>
      <c r="AOB78" s="514"/>
      <c r="AOC78" s="514"/>
      <c r="AOD78" s="514"/>
      <c r="AOE78" s="514"/>
      <c r="AOF78" s="514"/>
      <c r="AOG78" s="514"/>
      <c r="AOH78" s="514"/>
      <c r="AOI78" s="514"/>
      <c r="AOJ78" s="514"/>
      <c r="AOK78" s="514"/>
      <c r="AOL78" s="514"/>
      <c r="AOM78" s="514"/>
      <c r="AON78" s="514"/>
      <c r="AOO78" s="514"/>
      <c r="AOP78" s="514"/>
      <c r="AOQ78" s="514"/>
      <c r="AOR78" s="514"/>
      <c r="AOS78" s="514"/>
      <c r="AOT78" s="514"/>
      <c r="AOU78" s="514"/>
      <c r="AOV78" s="514"/>
      <c r="AOW78" s="514"/>
      <c r="AOX78" s="514"/>
      <c r="AOY78" s="514"/>
      <c r="AOZ78" s="514"/>
      <c r="APA78" s="514"/>
      <c r="APB78" s="514"/>
      <c r="APC78" s="514"/>
      <c r="APD78" s="514"/>
      <c r="APE78" s="514"/>
      <c r="APF78" s="514"/>
      <c r="APG78" s="514"/>
      <c r="APH78" s="514"/>
      <c r="API78" s="514"/>
      <c r="APJ78" s="514"/>
      <c r="APK78" s="514"/>
      <c r="APL78" s="514"/>
      <c r="APM78" s="514"/>
      <c r="APN78" s="514"/>
      <c r="APO78" s="514"/>
      <c r="APP78" s="514"/>
      <c r="APQ78" s="514"/>
      <c r="APR78" s="514"/>
      <c r="APS78" s="514"/>
      <c r="APT78" s="514"/>
      <c r="APU78" s="514"/>
      <c r="APV78" s="514"/>
      <c r="APW78" s="514"/>
      <c r="APX78" s="514"/>
      <c r="APY78" s="514"/>
      <c r="APZ78" s="514"/>
      <c r="AQA78" s="514"/>
      <c r="AQB78" s="514"/>
      <c r="AQC78" s="514"/>
      <c r="AQD78" s="514"/>
      <c r="AQE78" s="514"/>
      <c r="AQF78" s="514"/>
      <c r="AQG78" s="514"/>
      <c r="AQH78" s="514"/>
      <c r="AQI78" s="514"/>
      <c r="AQJ78" s="514"/>
      <c r="AQK78" s="514"/>
      <c r="AQL78" s="514"/>
      <c r="AQM78" s="514"/>
      <c r="AQN78" s="514"/>
      <c r="AQO78" s="514"/>
      <c r="AQP78" s="514"/>
      <c r="AQQ78" s="514"/>
      <c r="AQR78" s="514"/>
      <c r="AQS78" s="514"/>
      <c r="AQT78" s="514"/>
      <c r="AQU78" s="514"/>
      <c r="AQV78" s="514"/>
      <c r="AQW78" s="514"/>
      <c r="AQX78" s="514"/>
      <c r="AQY78" s="514"/>
      <c r="AQZ78" s="514"/>
      <c r="ARA78" s="514"/>
      <c r="ARB78" s="514"/>
      <c r="ARC78" s="514"/>
      <c r="ARD78" s="514"/>
      <c r="ARE78" s="514"/>
      <c r="ARF78" s="514"/>
      <c r="ARG78" s="514"/>
      <c r="ARH78" s="514"/>
      <c r="ARI78" s="514"/>
      <c r="ARJ78" s="514"/>
      <c r="ARK78" s="514"/>
      <c r="ARL78" s="514"/>
      <c r="ARM78" s="514"/>
      <c r="ARN78" s="514"/>
      <c r="ARO78" s="514"/>
      <c r="ARP78" s="514"/>
      <c r="ARQ78" s="514"/>
      <c r="ARR78" s="514"/>
      <c r="ARS78" s="514"/>
      <c r="ART78" s="514"/>
      <c r="ARU78" s="514"/>
      <c r="ARV78" s="514"/>
      <c r="ARW78" s="514"/>
      <c r="ARX78" s="514"/>
      <c r="ARY78" s="514"/>
      <c r="ARZ78" s="514"/>
      <c r="ASA78" s="514"/>
      <c r="ASB78" s="514"/>
      <c r="ASC78" s="514"/>
      <c r="ASD78" s="514"/>
      <c r="ASE78" s="514"/>
      <c r="ASF78" s="514"/>
      <c r="ASG78" s="514"/>
      <c r="ASH78" s="514"/>
      <c r="ASI78" s="514"/>
      <c r="ASJ78" s="514"/>
      <c r="ASK78" s="514"/>
      <c r="ASL78" s="514"/>
      <c r="ASM78" s="514"/>
      <c r="ASN78" s="514"/>
      <c r="ASO78" s="514"/>
      <c r="ASP78" s="514"/>
      <c r="ASQ78" s="514"/>
      <c r="ASR78" s="514"/>
      <c r="ASS78" s="514"/>
      <c r="AST78" s="514"/>
      <c r="ASU78" s="514"/>
      <c r="ASV78" s="514"/>
      <c r="ASW78" s="514"/>
      <c r="ASX78" s="514"/>
      <c r="ASY78" s="514"/>
      <c r="ASZ78" s="514"/>
      <c r="ATA78" s="514"/>
      <c r="ATB78" s="514"/>
      <c r="ATC78" s="514"/>
      <c r="ATD78" s="514"/>
      <c r="ATE78" s="514"/>
      <c r="ATF78" s="514"/>
      <c r="ATG78" s="514"/>
      <c r="ATH78" s="514"/>
      <c r="ATI78" s="514"/>
      <c r="ATJ78" s="514"/>
      <c r="ATK78" s="514"/>
      <c r="ATL78" s="514"/>
      <c r="ATM78" s="514"/>
      <c r="ATN78" s="514"/>
      <c r="ATO78" s="514"/>
      <c r="ATP78" s="514"/>
      <c r="ATQ78" s="514"/>
      <c r="ATR78" s="514"/>
      <c r="ATS78" s="514"/>
      <c r="ATT78" s="514"/>
      <c r="ATU78" s="514"/>
      <c r="ATV78" s="514"/>
      <c r="ATW78" s="514"/>
      <c r="ATX78" s="514"/>
      <c r="ATY78" s="514"/>
      <c r="ATZ78" s="514"/>
      <c r="AUA78" s="514"/>
      <c r="AUB78" s="514"/>
      <c r="AUC78" s="514"/>
      <c r="AUD78" s="514"/>
      <c r="AUE78" s="514"/>
      <c r="AUF78" s="514"/>
      <c r="AUG78" s="514"/>
      <c r="AUH78" s="514"/>
      <c r="AUI78" s="514"/>
      <c r="AUJ78" s="514"/>
      <c r="AUK78" s="514"/>
      <c r="AUL78" s="514"/>
      <c r="AUM78" s="514"/>
      <c r="AUN78" s="514"/>
      <c r="AUO78" s="514"/>
      <c r="AUP78" s="514"/>
      <c r="AUQ78" s="514"/>
      <c r="AUR78" s="514"/>
      <c r="AUS78" s="514"/>
      <c r="AUT78" s="514"/>
      <c r="AUU78" s="514"/>
      <c r="AUV78" s="514"/>
      <c r="AUW78" s="514"/>
      <c r="AUX78" s="514"/>
      <c r="AUY78" s="514"/>
      <c r="AUZ78" s="514"/>
      <c r="AVA78" s="514"/>
      <c r="AVB78" s="514"/>
      <c r="AVC78" s="514"/>
      <c r="AVD78" s="514"/>
      <c r="AVE78" s="514"/>
      <c r="AVF78" s="514"/>
      <c r="AVG78" s="514"/>
      <c r="AVH78" s="514"/>
      <c r="AVI78" s="514"/>
      <c r="AVJ78" s="514"/>
      <c r="AVK78" s="514"/>
      <c r="AVL78" s="514"/>
      <c r="AVM78" s="514"/>
      <c r="AVN78" s="514"/>
      <c r="AVO78" s="514"/>
      <c r="AVP78" s="514"/>
      <c r="AVQ78" s="514"/>
      <c r="AVR78" s="514"/>
      <c r="AVS78" s="514"/>
      <c r="AVT78" s="514"/>
      <c r="AVU78" s="514"/>
      <c r="AVV78" s="514"/>
      <c r="AVW78" s="514"/>
      <c r="AVX78" s="514"/>
      <c r="AVY78" s="514"/>
      <c r="AVZ78" s="514"/>
      <c r="AWA78" s="514"/>
      <c r="AWB78" s="514"/>
      <c r="AWC78" s="514"/>
      <c r="AWD78" s="514"/>
      <c r="AWE78" s="514"/>
      <c r="AWF78" s="514"/>
      <c r="AWG78" s="514"/>
      <c r="AWH78" s="514"/>
      <c r="AWI78" s="514"/>
      <c r="AWJ78" s="514"/>
      <c r="AWK78" s="514"/>
      <c r="AWL78" s="514"/>
      <c r="AWM78" s="514"/>
      <c r="AWN78" s="514"/>
      <c r="AWO78" s="514"/>
      <c r="AWP78" s="514"/>
      <c r="AWQ78" s="514"/>
      <c r="AWR78" s="514"/>
      <c r="AWS78" s="514"/>
      <c r="AWT78" s="514"/>
      <c r="AWU78" s="514"/>
      <c r="AWV78" s="514"/>
      <c r="AWW78" s="514"/>
      <c r="AWX78" s="514"/>
      <c r="AWY78" s="514"/>
      <c r="AWZ78" s="514"/>
      <c r="AXA78" s="514"/>
      <c r="AXB78" s="514"/>
      <c r="AXC78" s="514"/>
      <c r="AXD78" s="514"/>
      <c r="AXE78" s="514"/>
      <c r="AXF78" s="514"/>
      <c r="AXG78" s="514"/>
      <c r="AXH78" s="514"/>
      <c r="AXI78" s="514"/>
      <c r="AXJ78" s="514"/>
      <c r="AXK78" s="514"/>
      <c r="AXL78" s="514"/>
      <c r="AXM78" s="514"/>
      <c r="AXN78" s="514"/>
      <c r="AXO78" s="514"/>
      <c r="AXP78" s="514"/>
      <c r="AXQ78" s="514"/>
      <c r="AXR78" s="514"/>
      <c r="AXS78" s="514"/>
      <c r="AXT78" s="514"/>
      <c r="AXU78" s="514"/>
      <c r="AXV78" s="514"/>
      <c r="AXW78" s="514"/>
      <c r="AXX78" s="514"/>
      <c r="AXY78" s="514"/>
      <c r="AXZ78" s="514"/>
      <c r="AYA78" s="514"/>
      <c r="AYB78" s="514"/>
      <c r="AYC78" s="514"/>
      <c r="AYD78" s="514"/>
      <c r="AYE78" s="514"/>
      <c r="AYF78" s="514"/>
      <c r="AYG78" s="514"/>
      <c r="AYH78" s="514"/>
      <c r="AYI78" s="514"/>
      <c r="AYJ78" s="514"/>
      <c r="AYK78" s="514"/>
      <c r="AYL78" s="514"/>
      <c r="AYM78" s="514"/>
      <c r="AYN78" s="514"/>
      <c r="AYO78" s="514"/>
      <c r="AYP78" s="514"/>
      <c r="AYQ78" s="514"/>
      <c r="AYR78" s="514"/>
      <c r="AYS78" s="514"/>
      <c r="AYT78" s="514"/>
      <c r="AYU78" s="514"/>
      <c r="AYV78" s="514"/>
      <c r="AYW78" s="514"/>
      <c r="AYX78" s="514"/>
      <c r="AYY78" s="514"/>
      <c r="AYZ78" s="514"/>
      <c r="AZA78" s="514"/>
      <c r="AZB78" s="514"/>
      <c r="AZC78" s="514"/>
      <c r="AZD78" s="514"/>
      <c r="AZE78" s="514"/>
      <c r="AZF78" s="514"/>
      <c r="AZG78" s="514"/>
      <c r="AZH78" s="514"/>
      <c r="AZI78" s="514"/>
      <c r="AZJ78" s="514"/>
      <c r="AZK78" s="514"/>
      <c r="AZL78" s="514"/>
      <c r="AZM78" s="514"/>
      <c r="AZN78" s="514"/>
      <c r="AZO78" s="514"/>
      <c r="AZP78" s="514"/>
      <c r="AZQ78" s="514"/>
      <c r="AZR78" s="514"/>
      <c r="AZS78" s="514"/>
      <c r="AZT78" s="514"/>
      <c r="AZU78" s="514"/>
      <c r="AZV78" s="514"/>
      <c r="AZW78" s="514"/>
      <c r="AZX78" s="514"/>
      <c r="AZY78" s="514"/>
      <c r="AZZ78" s="514"/>
      <c r="BAA78" s="514"/>
      <c r="BAB78" s="514"/>
      <c r="BAC78" s="514"/>
      <c r="BAD78" s="514"/>
      <c r="BAE78" s="514"/>
      <c r="BAF78" s="514"/>
      <c r="BAG78" s="514"/>
      <c r="BAH78" s="514"/>
      <c r="BAI78" s="514"/>
      <c r="BAJ78" s="514"/>
      <c r="BAK78" s="514"/>
      <c r="BAL78" s="514"/>
      <c r="BAM78" s="514"/>
      <c r="BAN78" s="514"/>
      <c r="BAO78" s="514"/>
      <c r="BAP78" s="514"/>
      <c r="BAQ78" s="514"/>
      <c r="BAR78" s="514"/>
      <c r="BAS78" s="514"/>
      <c r="BAT78" s="514"/>
      <c r="BAU78" s="514"/>
      <c r="BAV78" s="514"/>
      <c r="BAW78" s="514"/>
      <c r="BAX78" s="514"/>
      <c r="BAY78" s="514"/>
      <c r="BAZ78" s="514"/>
      <c r="BBA78" s="514"/>
      <c r="BBB78" s="514"/>
      <c r="BBC78" s="514"/>
      <c r="BBD78" s="514"/>
      <c r="BBE78" s="514"/>
      <c r="BBF78" s="514"/>
      <c r="BBG78" s="514"/>
      <c r="BBH78" s="514"/>
      <c r="BBI78" s="514"/>
      <c r="BBJ78" s="514"/>
      <c r="BBK78" s="514"/>
      <c r="BBL78" s="514"/>
      <c r="BBM78" s="514"/>
      <c r="BBN78" s="514"/>
      <c r="BBO78" s="514"/>
      <c r="BBP78" s="514"/>
      <c r="BBQ78" s="514"/>
      <c r="BBR78" s="514"/>
      <c r="BBS78" s="514"/>
      <c r="BBT78" s="514"/>
      <c r="BBU78" s="514"/>
      <c r="BBV78" s="514"/>
      <c r="BBW78" s="514"/>
      <c r="BBX78" s="514"/>
      <c r="BBY78" s="514"/>
      <c r="BBZ78" s="514"/>
      <c r="BCA78" s="514"/>
      <c r="BCB78" s="514"/>
      <c r="BCC78" s="514"/>
      <c r="BCD78" s="514"/>
      <c r="BCE78" s="514"/>
      <c r="BCF78" s="514"/>
      <c r="BCG78" s="514"/>
      <c r="BCH78" s="514"/>
      <c r="BCI78" s="514"/>
      <c r="BCJ78" s="514"/>
      <c r="BCK78" s="514"/>
      <c r="BCL78" s="514"/>
      <c r="BCM78" s="514"/>
      <c r="BCN78" s="514"/>
      <c r="BCO78" s="514"/>
      <c r="BCP78" s="514"/>
      <c r="BCQ78" s="514"/>
      <c r="BCR78" s="514"/>
      <c r="BCS78" s="514"/>
      <c r="BCT78" s="514"/>
      <c r="BCU78" s="514"/>
      <c r="BCV78" s="514"/>
      <c r="BCW78" s="514"/>
      <c r="BCX78" s="514"/>
      <c r="BCY78" s="514"/>
      <c r="BCZ78" s="514"/>
      <c r="BDA78" s="514"/>
      <c r="BDB78" s="514"/>
      <c r="BDC78" s="514"/>
      <c r="BDD78" s="514"/>
      <c r="BDE78" s="514"/>
      <c r="BDF78" s="514"/>
      <c r="BDG78" s="514"/>
      <c r="BDH78" s="514"/>
      <c r="BDI78" s="514"/>
      <c r="BDJ78" s="514"/>
      <c r="BDK78" s="514"/>
      <c r="BDL78" s="514"/>
      <c r="BDM78" s="514"/>
      <c r="BDN78" s="514"/>
      <c r="BDO78" s="514"/>
      <c r="BDP78" s="514"/>
      <c r="BDQ78" s="514"/>
      <c r="BDR78" s="514"/>
      <c r="BDS78" s="514"/>
      <c r="BDT78" s="514"/>
      <c r="BDU78" s="514"/>
      <c r="BDV78" s="514"/>
      <c r="BDW78" s="514"/>
      <c r="BDX78" s="514"/>
      <c r="BDY78" s="514"/>
      <c r="BDZ78" s="514"/>
      <c r="BEA78" s="514"/>
      <c r="BEB78" s="514"/>
      <c r="BEC78" s="514"/>
      <c r="BED78" s="514"/>
      <c r="BEE78" s="514"/>
      <c r="BEF78" s="514"/>
      <c r="BEG78" s="514"/>
      <c r="BEH78" s="514"/>
      <c r="BEI78" s="514"/>
      <c r="BEJ78" s="514"/>
      <c r="BEK78" s="514"/>
      <c r="BEL78" s="514"/>
      <c r="BEM78" s="514"/>
      <c r="BEN78" s="514"/>
      <c r="BEO78" s="514"/>
      <c r="BEP78" s="514"/>
      <c r="BEQ78" s="514"/>
      <c r="BER78" s="514"/>
      <c r="BES78" s="514"/>
      <c r="BET78" s="514"/>
      <c r="BEU78" s="514"/>
      <c r="BEV78" s="514"/>
      <c r="BEW78" s="514"/>
      <c r="BEX78" s="514"/>
      <c r="BEY78" s="514"/>
      <c r="BEZ78" s="514"/>
      <c r="BFA78" s="514"/>
      <c r="BFB78" s="514"/>
      <c r="BFC78" s="514"/>
      <c r="BFD78" s="514"/>
      <c r="BFE78" s="514"/>
      <c r="BFF78" s="514"/>
      <c r="BFG78" s="514"/>
      <c r="BFH78" s="514"/>
      <c r="BFI78" s="514"/>
      <c r="BFJ78" s="514"/>
      <c r="BFK78" s="514"/>
      <c r="BFL78" s="514"/>
      <c r="BFM78" s="514"/>
      <c r="BFN78" s="514"/>
      <c r="BFO78" s="514"/>
      <c r="BFP78" s="514"/>
      <c r="BFQ78" s="514"/>
      <c r="BFR78" s="514"/>
      <c r="BFS78" s="514"/>
      <c r="BFT78" s="514"/>
      <c r="BFU78" s="514"/>
      <c r="BFV78" s="514"/>
      <c r="BFW78" s="514"/>
      <c r="BFX78" s="514"/>
      <c r="BFY78" s="514"/>
      <c r="BFZ78" s="514"/>
      <c r="BGA78" s="514"/>
      <c r="BGB78" s="514"/>
      <c r="BGC78" s="514"/>
      <c r="BGD78" s="514"/>
      <c r="BGE78" s="514"/>
      <c r="BGF78" s="514"/>
      <c r="BGG78" s="514"/>
      <c r="BGH78" s="514"/>
      <c r="BGI78" s="514"/>
      <c r="BGJ78" s="514"/>
      <c r="BGK78" s="514"/>
      <c r="BGL78" s="514"/>
      <c r="BGM78" s="514"/>
    </row>
    <row r="79" spans="1:1547" ht="15" hidden="1" x14ac:dyDescent="0.25"/>
    <row r="80" spans="1:1547" ht="15" hidden="1" x14ac:dyDescent="0.25"/>
    <row r="81" ht="15" hidden="1" x14ac:dyDescent="0.25"/>
    <row r="82" ht="15" hidden="1" x14ac:dyDescent="0.25"/>
    <row r="83" ht="15" hidden="1" x14ac:dyDescent="0.25"/>
    <row r="84" ht="15" hidden="1" x14ac:dyDescent="0.25"/>
    <row r="85" ht="15" hidden="1" x14ac:dyDescent="0.25"/>
    <row r="86" ht="15" hidden="1" x14ac:dyDescent="0.25"/>
    <row r="87" ht="15" hidden="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sheetData>
  <mergeCells count="27">
    <mergeCell ref="Z6:AA6"/>
    <mergeCell ref="J3:Z4"/>
    <mergeCell ref="B5:I5"/>
    <mergeCell ref="J5:Z5"/>
    <mergeCell ref="B1:C1"/>
    <mergeCell ref="D1:E1"/>
    <mergeCell ref="G1:H1"/>
    <mergeCell ref="J1:Z2"/>
    <mergeCell ref="B2:C2"/>
    <mergeCell ref="D2:E2"/>
    <mergeCell ref="G2:H2"/>
    <mergeCell ref="AE5:AG5"/>
    <mergeCell ref="B6:B7"/>
    <mergeCell ref="C6:C7"/>
    <mergeCell ref="D6:D7"/>
    <mergeCell ref="E6:E7"/>
    <mergeCell ref="F6:H6"/>
    <mergeCell ref="I6:J6"/>
    <mergeCell ref="AB6:AB7"/>
    <mergeCell ref="AC6:AC7"/>
    <mergeCell ref="AD6:AD7"/>
    <mergeCell ref="AE6:AG7"/>
    <mergeCell ref="K6:K7"/>
    <mergeCell ref="L6:L7"/>
    <mergeCell ref="M6:N6"/>
    <mergeCell ref="O6:P6"/>
    <mergeCell ref="Q6:Y6"/>
  </mergeCells>
  <pageMargins left="0.7" right="0.7" top="0.75" bottom="0.75" header="0.3" footer="0.3"/>
  <pageSetup paperSize="208" scale="3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66"/>
  <sheetViews>
    <sheetView zoomScale="50" zoomScaleNormal="50" zoomScaleSheetLayoutView="50" workbookViewId="0">
      <selection activeCell="M37" sqref="M37"/>
    </sheetView>
  </sheetViews>
  <sheetFormatPr defaultColWidth="10.28515625" defaultRowHeight="15.75" x14ac:dyDescent="0.25"/>
  <cols>
    <col min="1" max="1" width="5.28515625" style="327" customWidth="1"/>
    <col min="2" max="9" width="14.42578125" style="327" customWidth="1"/>
    <col min="10" max="10" width="15.5703125" style="327" customWidth="1"/>
    <col min="11" max="11" width="13.28515625" style="327" customWidth="1"/>
    <col min="12" max="12" width="14.42578125" style="328" customWidth="1"/>
    <col min="13" max="16" width="14.42578125" style="327" customWidth="1"/>
    <col min="17" max="19" width="14.42578125" style="328" customWidth="1"/>
    <col min="20" max="27" width="14.42578125" style="327" customWidth="1"/>
    <col min="28" max="16384" width="10.28515625" style="327"/>
  </cols>
  <sheetData>
    <row r="1" spans="1:27" ht="20.100000000000001" customHeight="1" thickTop="1" thickBot="1" x14ac:dyDescent="0.3">
      <c r="B1" s="509" t="s">
        <v>75</v>
      </c>
      <c r="C1" s="508"/>
      <c r="D1" s="508"/>
      <c r="E1" s="508"/>
      <c r="F1" s="505"/>
      <c r="G1" s="505"/>
      <c r="H1" s="507"/>
      <c r="I1" s="505"/>
      <c r="J1" s="505"/>
      <c r="K1" s="505"/>
      <c r="L1" s="506"/>
      <c r="M1" s="505"/>
      <c r="N1" s="1288" t="s">
        <v>189</v>
      </c>
      <c r="O1" s="1288"/>
      <c r="P1" s="505"/>
      <c r="Q1" s="504"/>
      <c r="R1" s="504"/>
      <c r="S1" s="504"/>
      <c r="T1" s="504"/>
      <c r="U1" s="504"/>
      <c r="V1" s="503"/>
      <c r="W1" s="500" t="s">
        <v>2</v>
      </c>
      <c r="X1" s="502"/>
      <c r="Y1" s="501"/>
      <c r="Z1" s="500" t="s">
        <v>3</v>
      </c>
      <c r="AA1" s="499"/>
    </row>
    <row r="2" spans="1:27" ht="20.100000000000001" customHeight="1" thickBot="1" x14ac:dyDescent="0.55000000000000004">
      <c r="B2" s="498" t="s">
        <v>76</v>
      </c>
      <c r="C2" s="497"/>
      <c r="D2" s="497"/>
      <c r="E2" s="497"/>
      <c r="F2" s="496"/>
      <c r="G2" s="496"/>
      <c r="H2" s="495"/>
      <c r="I2" s="329"/>
      <c r="J2" s="329"/>
      <c r="K2" s="329"/>
      <c r="L2" s="330"/>
      <c r="M2" s="329"/>
      <c r="N2" s="1289"/>
      <c r="O2" s="1289"/>
      <c r="P2" s="485"/>
      <c r="Q2" s="485"/>
      <c r="R2" s="485"/>
      <c r="S2" s="485"/>
      <c r="T2" s="494"/>
      <c r="U2" s="494"/>
      <c r="V2" s="493"/>
      <c r="W2" s="490"/>
      <c r="X2" s="492"/>
      <c r="Y2" s="491"/>
      <c r="Z2" s="490" t="s">
        <v>188</v>
      </c>
      <c r="AA2" s="489"/>
    </row>
    <row r="3" spans="1:27" ht="18" customHeight="1" x14ac:dyDescent="0.25">
      <c r="B3" s="488"/>
      <c r="C3" s="487"/>
      <c r="D3" s="487"/>
      <c r="E3" s="487"/>
      <c r="F3" s="329"/>
      <c r="G3" s="329"/>
      <c r="H3" s="329"/>
      <c r="I3" s="329"/>
      <c r="J3" s="329"/>
      <c r="K3" s="329"/>
      <c r="L3" s="330"/>
      <c r="M3" s="329"/>
      <c r="P3" s="329"/>
      <c r="Q3" s="330"/>
      <c r="R3" s="330"/>
      <c r="S3" s="330"/>
      <c r="T3" s="329"/>
      <c r="U3" s="329"/>
      <c r="V3" s="329"/>
      <c r="W3" s="329"/>
      <c r="X3" s="329"/>
      <c r="Y3" s="329"/>
      <c r="Z3" s="329"/>
      <c r="AA3" s="337"/>
    </row>
    <row r="4" spans="1:27" ht="57" customHeight="1" x14ac:dyDescent="0.5">
      <c r="A4" s="486"/>
      <c r="B4" s="408"/>
      <c r="C4" s="341"/>
      <c r="E4" s="341"/>
      <c r="F4" s="341"/>
      <c r="G4" s="341"/>
      <c r="H4" s="341"/>
      <c r="I4" s="341"/>
      <c r="J4" s="341"/>
      <c r="L4" s="1297" t="s">
        <v>77</v>
      </c>
      <c r="M4" s="1297"/>
      <c r="N4" s="1297"/>
      <c r="O4" s="1297"/>
      <c r="P4" s="1297"/>
      <c r="Q4" s="1297"/>
      <c r="R4" s="485"/>
      <c r="S4" s="341"/>
      <c r="T4" s="341"/>
      <c r="U4" s="341"/>
      <c r="V4" s="329"/>
      <c r="W4" s="329"/>
      <c r="X4" s="329"/>
      <c r="Y4" s="329"/>
      <c r="Z4" s="329"/>
      <c r="AA4" s="337"/>
    </row>
    <row r="5" spans="1:27" ht="35.25" x14ac:dyDescent="0.5">
      <c r="A5" s="409"/>
      <c r="B5" s="408"/>
      <c r="C5" s="341"/>
      <c r="E5" s="341"/>
      <c r="F5" s="341"/>
      <c r="G5" s="341"/>
      <c r="H5" s="341"/>
      <c r="I5" s="341"/>
      <c r="J5" s="341"/>
      <c r="K5" s="341"/>
      <c r="L5" s="1297" t="s">
        <v>6</v>
      </c>
      <c r="M5" s="1297"/>
      <c r="N5" s="1297"/>
      <c r="O5" s="1297"/>
      <c r="P5" s="1297"/>
      <c r="Q5" s="1297"/>
      <c r="R5" s="341"/>
      <c r="S5" s="341"/>
      <c r="T5" s="341"/>
      <c r="U5" s="341"/>
      <c r="V5" s="329"/>
      <c r="W5" s="329"/>
      <c r="X5" s="329"/>
      <c r="Y5" s="329"/>
      <c r="Z5" s="329"/>
      <c r="AA5" s="337"/>
    </row>
    <row r="6" spans="1:27" ht="22.15" customHeight="1" x14ac:dyDescent="0.5">
      <c r="A6" s="409"/>
      <c r="B6" s="408"/>
      <c r="C6" s="341"/>
      <c r="E6" s="341"/>
      <c r="F6" s="341"/>
      <c r="G6" s="341"/>
      <c r="H6" s="341"/>
      <c r="I6" s="341"/>
      <c r="J6" s="341"/>
      <c r="K6" s="341"/>
      <c r="L6" s="484"/>
      <c r="M6" s="484"/>
      <c r="N6" s="484"/>
      <c r="O6" s="484"/>
      <c r="P6" s="484"/>
      <c r="Q6" s="484"/>
      <c r="R6" s="341"/>
      <c r="S6" s="341"/>
      <c r="T6" s="341"/>
      <c r="U6" s="341"/>
      <c r="V6" s="329"/>
      <c r="W6" s="329"/>
      <c r="X6" s="329"/>
      <c r="Y6" s="329"/>
      <c r="Z6" s="329"/>
      <c r="AA6" s="337"/>
    </row>
    <row r="7" spans="1:27" ht="21.75" x14ac:dyDescent="0.4">
      <c r="A7" s="409"/>
      <c r="B7" s="408"/>
      <c r="C7" s="341"/>
      <c r="D7" s="412"/>
      <c r="E7" s="341"/>
      <c r="F7" s="341"/>
      <c r="G7" s="341"/>
      <c r="H7" s="341"/>
      <c r="I7" s="341"/>
      <c r="J7" s="341"/>
      <c r="K7" s="329"/>
      <c r="L7" s="330"/>
      <c r="M7" s="329"/>
      <c r="N7" s="329"/>
      <c r="O7" s="329"/>
      <c r="P7" s="329"/>
      <c r="Q7" s="330"/>
      <c r="R7" s="329"/>
      <c r="S7" s="329"/>
      <c r="T7" s="329"/>
      <c r="U7" s="329"/>
      <c r="V7" s="329"/>
      <c r="W7" s="329"/>
      <c r="X7" s="329"/>
      <c r="Y7" s="329"/>
      <c r="Z7" s="329"/>
      <c r="AA7" s="337"/>
    </row>
    <row r="8" spans="1:27" ht="27.95" customHeight="1" x14ac:dyDescent="0.6">
      <c r="A8" s="409"/>
      <c r="B8" s="408"/>
      <c r="D8" s="407"/>
      <c r="E8" s="407"/>
      <c r="F8" s="407"/>
      <c r="G8" s="407"/>
      <c r="H8" s="407"/>
      <c r="I8" s="407"/>
      <c r="J8" s="407"/>
      <c r="K8" s="329"/>
      <c r="M8" s="1252" t="s">
        <v>140</v>
      </c>
      <c r="N8" s="1281"/>
      <c r="O8" s="1281"/>
      <c r="P8" s="1281"/>
      <c r="Q8" s="1281"/>
      <c r="R8" s="1281"/>
      <c r="S8" s="483"/>
      <c r="T8" s="483"/>
      <c r="U8" s="1252" t="s">
        <v>140</v>
      </c>
      <c r="V8" s="1252"/>
      <c r="W8" s="1252"/>
      <c r="X8" s="1252"/>
      <c r="Y8" s="1252"/>
      <c r="Z8" s="481"/>
      <c r="AA8" s="480"/>
    </row>
    <row r="9" spans="1:27" ht="27.95" customHeight="1" x14ac:dyDescent="0.6">
      <c r="B9" s="339"/>
      <c r="D9" s="1252" t="s">
        <v>141</v>
      </c>
      <c r="E9" s="1252"/>
      <c r="F9" s="1252"/>
      <c r="G9" s="1252"/>
      <c r="H9" s="1252"/>
      <c r="I9" s="1252"/>
      <c r="J9" s="407"/>
      <c r="K9" s="329"/>
      <c r="M9" s="1252" t="s">
        <v>142</v>
      </c>
      <c r="N9" s="1281"/>
      <c r="O9" s="1281"/>
      <c r="P9" s="1281"/>
      <c r="Q9" s="1281"/>
      <c r="R9" s="1281"/>
      <c r="S9" s="482"/>
      <c r="T9" s="482"/>
      <c r="U9" s="1252" t="s">
        <v>143</v>
      </c>
      <c r="V9" s="1252"/>
      <c r="W9" s="1252"/>
      <c r="X9" s="1252"/>
      <c r="Y9" s="1252"/>
      <c r="Z9" s="481"/>
      <c r="AA9" s="480"/>
    </row>
    <row r="10" spans="1:27" ht="24.4" customHeight="1" thickBot="1" x14ac:dyDescent="0.3">
      <c r="B10" s="339"/>
      <c r="C10" s="329"/>
      <c r="D10" s="329"/>
      <c r="E10" s="329"/>
      <c r="F10" s="329"/>
      <c r="G10" s="329"/>
      <c r="H10" s="329"/>
      <c r="I10" s="329"/>
      <c r="J10" s="329"/>
      <c r="K10" s="329"/>
      <c r="L10" s="330"/>
      <c r="M10" s="329"/>
      <c r="N10" s="329"/>
      <c r="O10" s="329"/>
      <c r="P10" s="329"/>
      <c r="Q10" s="404"/>
      <c r="R10" s="404"/>
      <c r="S10" s="404"/>
      <c r="T10" s="404"/>
      <c r="V10" s="404"/>
      <c r="W10" s="329"/>
      <c r="X10" s="329"/>
      <c r="Y10" s="329"/>
      <c r="Z10" s="329"/>
      <c r="AA10" s="337"/>
    </row>
    <row r="11" spans="1:27" ht="15.75" customHeight="1" x14ac:dyDescent="0.25">
      <c r="B11" s="339"/>
      <c r="C11" s="329"/>
      <c r="D11" s="1245" t="s">
        <v>79</v>
      </c>
      <c r="E11" s="1245" t="s">
        <v>80</v>
      </c>
      <c r="F11" s="1245" t="s">
        <v>80</v>
      </c>
      <c r="G11" s="1245" t="s">
        <v>144</v>
      </c>
      <c r="H11" s="1245" t="s">
        <v>145</v>
      </c>
      <c r="I11" s="1245" t="s">
        <v>146</v>
      </c>
      <c r="J11" s="479"/>
      <c r="K11" s="329"/>
      <c r="M11" s="1260" t="s">
        <v>147</v>
      </c>
      <c r="N11" s="1261"/>
      <c r="O11" s="1261"/>
      <c r="P11" s="1262"/>
      <c r="Q11" s="1245" t="s">
        <v>148</v>
      </c>
      <c r="R11" s="1245" t="s">
        <v>149</v>
      </c>
      <c r="U11" s="1245" t="s">
        <v>150</v>
      </c>
      <c r="V11" s="1245" t="s">
        <v>79</v>
      </c>
      <c r="W11" s="1260" t="s">
        <v>151</v>
      </c>
      <c r="X11" s="1292"/>
      <c r="Y11" s="1245" t="s">
        <v>152</v>
      </c>
      <c r="Z11" s="329"/>
      <c r="AA11" s="337"/>
    </row>
    <row r="12" spans="1:27" ht="15.75" customHeight="1" x14ac:dyDescent="0.25">
      <c r="B12" s="339"/>
      <c r="C12" s="329"/>
      <c r="D12" s="1246"/>
      <c r="E12" s="1246"/>
      <c r="F12" s="1246"/>
      <c r="G12" s="1269"/>
      <c r="H12" s="1246"/>
      <c r="I12" s="1246"/>
      <c r="J12" s="438"/>
      <c r="K12" s="477"/>
      <c r="M12" s="1263"/>
      <c r="N12" s="1264"/>
      <c r="O12" s="1264"/>
      <c r="P12" s="1265"/>
      <c r="Q12" s="1246"/>
      <c r="R12" s="1246"/>
      <c r="U12" s="1246"/>
      <c r="V12" s="1246"/>
      <c r="W12" s="1293"/>
      <c r="X12" s="1294"/>
      <c r="Y12" s="1246"/>
      <c r="Z12" s="329"/>
      <c r="AA12" s="337"/>
    </row>
    <row r="13" spans="1:27" ht="15.75" customHeight="1" thickBot="1" x14ac:dyDescent="0.3">
      <c r="B13" s="339"/>
      <c r="C13" s="329"/>
      <c r="D13" s="1247"/>
      <c r="E13" s="1247"/>
      <c r="F13" s="1247"/>
      <c r="G13" s="1270"/>
      <c r="H13" s="1247"/>
      <c r="I13" s="1247"/>
      <c r="J13" s="478"/>
      <c r="K13" s="477"/>
      <c r="M13" s="1266"/>
      <c r="N13" s="1267"/>
      <c r="O13" s="1267"/>
      <c r="P13" s="1268"/>
      <c r="Q13" s="1247"/>
      <c r="R13" s="1247"/>
      <c r="U13" s="1247"/>
      <c r="V13" s="1247"/>
      <c r="W13" s="1295"/>
      <c r="X13" s="1296"/>
      <c r="Y13" s="1247"/>
      <c r="Z13" s="329"/>
      <c r="AA13" s="337"/>
    </row>
    <row r="14" spans="1:27" ht="15.75" customHeight="1" x14ac:dyDescent="0.25">
      <c r="B14" s="339"/>
      <c r="C14" s="329"/>
      <c r="D14" s="398"/>
      <c r="E14" s="396"/>
      <c r="F14" s="397"/>
      <c r="G14" s="396"/>
      <c r="H14" s="396"/>
      <c r="I14" s="403"/>
      <c r="J14" s="472"/>
      <c r="K14" s="329"/>
      <c r="M14" s="1282"/>
      <c r="N14" s="1283"/>
      <c r="O14" s="1283"/>
      <c r="P14" s="1284"/>
      <c r="Q14" s="476"/>
      <c r="R14" s="399"/>
      <c r="U14" s="475"/>
      <c r="V14" s="474"/>
      <c r="W14" s="1290"/>
      <c r="X14" s="1291"/>
      <c r="Y14" s="473"/>
      <c r="Z14" s="329"/>
      <c r="AA14" s="337"/>
    </row>
    <row r="15" spans="1:27" ht="15.75" customHeight="1" x14ac:dyDescent="0.25">
      <c r="B15" s="339"/>
      <c r="C15" s="329"/>
      <c r="D15" s="385"/>
      <c r="E15" s="383"/>
      <c r="F15" s="384"/>
      <c r="G15" s="383"/>
      <c r="H15" s="383"/>
      <c r="I15" s="391"/>
      <c r="J15" s="472"/>
      <c r="K15" s="329"/>
      <c r="M15" s="1285"/>
      <c r="N15" s="1286"/>
      <c r="O15" s="1286"/>
      <c r="P15" s="1287"/>
      <c r="Q15" s="383"/>
      <c r="R15" s="355"/>
      <c r="U15" s="471"/>
      <c r="V15" s="470"/>
      <c r="W15" s="1273"/>
      <c r="X15" s="1274"/>
      <c r="Y15" s="469"/>
      <c r="Z15" s="329"/>
      <c r="AA15" s="337"/>
    </row>
    <row r="16" spans="1:27" ht="15.75" customHeight="1" thickBot="1" x14ac:dyDescent="0.3">
      <c r="B16" s="339"/>
      <c r="C16" s="329"/>
      <c r="D16" s="389"/>
      <c r="E16" s="383"/>
      <c r="F16" s="384"/>
      <c r="G16" s="383"/>
      <c r="H16" s="383"/>
      <c r="I16" s="391"/>
      <c r="J16" s="410"/>
      <c r="K16" s="329"/>
      <c r="M16" s="1257"/>
      <c r="N16" s="1258"/>
      <c r="O16" s="1258"/>
      <c r="P16" s="1259"/>
      <c r="Q16" s="468"/>
      <c r="R16" s="427"/>
      <c r="U16" s="467"/>
      <c r="V16" s="466"/>
      <c r="W16" s="1279"/>
      <c r="X16" s="1280"/>
      <c r="Y16" s="465"/>
      <c r="Z16" s="329"/>
      <c r="AA16" s="337"/>
    </row>
    <row r="17" spans="1:27" ht="15.75" customHeight="1" thickTop="1" thickBot="1" x14ac:dyDescent="0.3">
      <c r="B17" s="339"/>
      <c r="C17" s="329"/>
      <c r="D17" s="1249" t="s">
        <v>153</v>
      </c>
      <c r="E17" s="1250"/>
      <c r="F17" s="1250"/>
      <c r="G17" s="1251"/>
      <c r="H17" s="464"/>
      <c r="I17" s="463"/>
      <c r="J17" s="345"/>
      <c r="K17" s="329"/>
      <c r="M17" s="459"/>
      <c r="N17" s="459"/>
      <c r="O17" s="459"/>
      <c r="P17" s="459"/>
      <c r="Q17" s="459"/>
      <c r="R17" s="458"/>
      <c r="U17" s="462"/>
      <c r="V17" s="461"/>
      <c r="W17" s="1277"/>
      <c r="X17" s="1278"/>
      <c r="Y17" s="460"/>
      <c r="Z17" s="329"/>
      <c r="AA17" s="337"/>
    </row>
    <row r="18" spans="1:27" ht="15.75" customHeight="1" thickTop="1" x14ac:dyDescent="0.25">
      <c r="B18" s="339"/>
      <c r="C18" s="329"/>
      <c r="D18" s="373"/>
      <c r="E18" s="370"/>
      <c r="F18" s="372"/>
      <c r="G18" s="371"/>
      <c r="H18" s="370"/>
      <c r="I18" s="368"/>
      <c r="J18" s="345"/>
      <c r="K18" s="329"/>
      <c r="M18" s="459"/>
      <c r="N18" s="459"/>
      <c r="O18" s="459"/>
      <c r="P18" s="459"/>
      <c r="Q18" s="459"/>
      <c r="R18" s="458"/>
      <c r="U18" s="457"/>
      <c r="V18" s="456"/>
      <c r="W18" s="1275" t="s">
        <v>154</v>
      </c>
      <c r="X18" s="1276"/>
      <c r="Y18" s="355"/>
      <c r="Z18" s="329"/>
      <c r="AA18" s="337"/>
    </row>
    <row r="19" spans="1:27" ht="15.75" customHeight="1" thickBot="1" x14ac:dyDescent="0.3">
      <c r="B19" s="339"/>
      <c r="C19" s="329"/>
      <c r="D19" s="364"/>
      <c r="E19" s="361"/>
      <c r="F19" s="362"/>
      <c r="G19" s="382"/>
      <c r="H19" s="374" t="s">
        <v>155</v>
      </c>
      <c r="I19" s="355">
        <f>SUM(I14:I17)</f>
        <v>0</v>
      </c>
      <c r="J19" s="387"/>
      <c r="K19" s="329"/>
      <c r="M19" s="345"/>
      <c r="N19" s="329"/>
      <c r="O19" s="345"/>
      <c r="P19" s="345"/>
      <c r="Q19" s="338"/>
      <c r="R19" s="345"/>
      <c r="S19" s="387"/>
      <c r="U19" s="455"/>
      <c r="V19" s="454"/>
      <c r="W19" s="1271"/>
      <c r="X19" s="1272"/>
      <c r="Y19" s="453"/>
      <c r="Z19" s="329"/>
      <c r="AA19" s="337"/>
    </row>
    <row r="20" spans="1:27" ht="15.75" customHeight="1" thickBot="1" x14ac:dyDescent="0.3">
      <c r="B20" s="339"/>
      <c r="C20" s="329"/>
      <c r="D20" s="452"/>
      <c r="E20" s="450"/>
      <c r="F20" s="451"/>
      <c r="G20" s="450"/>
      <c r="H20" s="450"/>
      <c r="I20" s="449"/>
      <c r="J20" s="345"/>
      <c r="K20" s="329"/>
      <c r="M20" s="345"/>
      <c r="N20" s="329"/>
      <c r="O20" s="345"/>
      <c r="P20" s="345"/>
      <c r="Q20" s="338"/>
      <c r="R20" s="345"/>
      <c r="S20" s="387"/>
      <c r="Z20" s="329"/>
      <c r="AA20" s="337"/>
    </row>
    <row r="21" spans="1:27" ht="15.75" customHeight="1" x14ac:dyDescent="0.25">
      <c r="B21" s="339"/>
      <c r="C21" s="329"/>
      <c r="D21" s="349" t="s">
        <v>156</v>
      </c>
      <c r="E21" s="448"/>
      <c r="F21" s="447"/>
      <c r="G21" s="447"/>
      <c r="H21" s="447"/>
      <c r="I21" s="447"/>
      <c r="J21" s="410"/>
      <c r="K21" s="329"/>
      <c r="M21" s="345"/>
      <c r="N21" s="329"/>
      <c r="O21" s="345"/>
      <c r="P21" s="345"/>
      <c r="Q21" s="338"/>
      <c r="R21" s="345"/>
      <c r="S21" s="387"/>
      <c r="U21" s="338"/>
      <c r="Z21" s="329"/>
      <c r="AA21" s="337"/>
    </row>
    <row r="22" spans="1:27" ht="15.75" customHeight="1" x14ac:dyDescent="0.25">
      <c r="B22" s="339"/>
      <c r="C22" s="329"/>
      <c r="D22" s="446" t="s">
        <v>157</v>
      </c>
      <c r="E22" s="445"/>
      <c r="F22" s="440"/>
      <c r="G22" s="440"/>
      <c r="H22" s="440"/>
      <c r="I22" s="440"/>
      <c r="J22" s="345"/>
      <c r="K22" s="329"/>
      <c r="M22" s="345"/>
      <c r="N22" s="329"/>
      <c r="O22" s="345"/>
      <c r="P22" s="345"/>
      <c r="Q22" s="338"/>
      <c r="R22" s="345"/>
      <c r="S22" s="387"/>
      <c r="U22" s="444"/>
      <c r="V22" s="329"/>
      <c r="W22" s="329"/>
      <c r="X22" s="329"/>
      <c r="Y22" s="329"/>
      <c r="Z22" s="329"/>
      <c r="AA22" s="337"/>
    </row>
    <row r="23" spans="1:27" ht="15.75" customHeight="1" x14ac:dyDescent="0.25">
      <c r="B23" s="339"/>
      <c r="C23" s="329"/>
      <c r="D23" s="443" t="s">
        <v>158</v>
      </c>
      <c r="E23" s="442"/>
      <c r="F23" s="441"/>
      <c r="G23" s="441"/>
      <c r="H23" s="441"/>
      <c r="I23" s="440"/>
      <c r="J23" s="345"/>
      <c r="K23" s="329"/>
      <c r="M23" s="345"/>
      <c r="N23" s="329"/>
      <c r="O23" s="345"/>
      <c r="P23" s="345"/>
      <c r="Q23" s="338"/>
      <c r="R23" s="345"/>
      <c r="S23" s="387"/>
      <c r="U23" s="338"/>
      <c r="V23" s="330"/>
      <c r="W23" s="329"/>
      <c r="X23" s="330"/>
      <c r="Y23" s="338"/>
      <c r="Z23" s="329"/>
      <c r="AA23" s="337"/>
    </row>
    <row r="24" spans="1:27" ht="22.15" customHeight="1" x14ac:dyDescent="0.25">
      <c r="B24" s="339"/>
      <c r="C24" s="329"/>
      <c r="D24" s="439"/>
      <c r="E24" s="439"/>
      <c r="F24" s="410"/>
      <c r="G24" s="410"/>
      <c r="H24" s="410"/>
      <c r="I24" s="345"/>
      <c r="J24" s="345"/>
      <c r="K24" s="329"/>
      <c r="T24" s="329"/>
      <c r="U24" s="329"/>
      <c r="V24" s="329"/>
      <c r="W24" s="329"/>
      <c r="X24" s="329"/>
      <c r="Y24" s="329"/>
      <c r="Z24" s="329"/>
      <c r="AA24" s="337"/>
    </row>
    <row r="25" spans="1:27" ht="22.15" customHeight="1" x14ac:dyDescent="0.4">
      <c r="A25" s="409"/>
      <c r="B25" s="408"/>
      <c r="C25" s="341"/>
      <c r="D25" s="412"/>
      <c r="E25" s="341"/>
      <c r="F25" s="341"/>
      <c r="G25" s="341"/>
      <c r="H25" s="341"/>
      <c r="I25" s="341"/>
      <c r="J25" s="341"/>
      <c r="K25" s="329"/>
      <c r="L25" s="330"/>
      <c r="M25" s="329"/>
      <c r="N25" s="329"/>
      <c r="O25" s="329"/>
      <c r="P25" s="329"/>
      <c r="Q25" s="330"/>
      <c r="R25" s="329"/>
      <c r="S25" s="329"/>
      <c r="T25" s="329"/>
      <c r="U25" s="329"/>
      <c r="V25" s="329"/>
      <c r="W25" s="329"/>
      <c r="X25" s="329"/>
      <c r="Y25" s="329"/>
      <c r="Z25" s="329"/>
      <c r="AA25" s="337"/>
    </row>
    <row r="26" spans="1:27" ht="27.95" customHeight="1" x14ac:dyDescent="0.6">
      <c r="A26" s="409"/>
      <c r="B26" s="408"/>
      <c r="C26" s="341"/>
      <c r="E26" s="407"/>
      <c r="F26" s="407"/>
      <c r="G26" s="407"/>
      <c r="H26" s="407"/>
      <c r="I26" s="407"/>
      <c r="J26" s="407"/>
      <c r="K26" s="407"/>
      <c r="L26" s="407"/>
      <c r="N26" s="1252" t="s">
        <v>140</v>
      </c>
      <c r="O26" s="1252"/>
      <c r="P26" s="1252"/>
      <c r="Q26" s="1252"/>
      <c r="R26" s="1252"/>
      <c r="S26" s="1252"/>
      <c r="T26" s="1252" t="s">
        <v>159</v>
      </c>
      <c r="U26" s="1252"/>
      <c r="V26" s="1252"/>
      <c r="W26" s="1252"/>
      <c r="X26" s="1252"/>
      <c r="Y26" s="1252"/>
      <c r="Z26" s="1252"/>
      <c r="AA26" s="337"/>
    </row>
    <row r="27" spans="1:27" ht="27.95" customHeight="1" x14ac:dyDescent="0.6">
      <c r="B27" s="339"/>
      <c r="C27" s="329"/>
      <c r="D27" s="1252" t="s">
        <v>160</v>
      </c>
      <c r="E27" s="1252"/>
      <c r="F27" s="1252"/>
      <c r="G27" s="1252"/>
      <c r="H27" s="1252"/>
      <c r="I27" s="1252"/>
      <c r="J27" s="1252"/>
      <c r="K27" s="1252"/>
      <c r="L27" s="1252"/>
      <c r="N27" s="1252" t="s">
        <v>161</v>
      </c>
      <c r="O27" s="1252"/>
      <c r="P27" s="1252"/>
      <c r="Q27" s="1252"/>
      <c r="R27" s="1252"/>
      <c r="S27" s="1252"/>
      <c r="T27" s="1252" t="s">
        <v>162</v>
      </c>
      <c r="U27" s="1252"/>
      <c r="V27" s="1252"/>
      <c r="W27" s="1252"/>
      <c r="X27" s="1252"/>
      <c r="Y27" s="1252"/>
      <c r="Z27" s="1252"/>
      <c r="AA27" s="337"/>
    </row>
    <row r="28" spans="1:27" ht="24.4" customHeight="1" thickBot="1" x14ac:dyDescent="0.3">
      <c r="B28" s="339"/>
      <c r="C28" s="329"/>
      <c r="D28" s="329"/>
      <c r="E28" s="329"/>
      <c r="F28" s="329"/>
      <c r="G28" s="329"/>
      <c r="H28" s="329"/>
      <c r="I28" s="329"/>
      <c r="J28" s="329"/>
      <c r="K28" s="329"/>
      <c r="L28" s="330"/>
      <c r="M28" s="329"/>
      <c r="N28" s="329"/>
      <c r="O28" s="329"/>
      <c r="P28" s="329"/>
      <c r="Q28" s="404"/>
      <c r="R28" s="404"/>
      <c r="S28" s="404"/>
      <c r="T28" s="404"/>
      <c r="U28" s="404"/>
      <c r="V28" s="329"/>
      <c r="W28" s="329"/>
      <c r="X28" s="329"/>
      <c r="Y28" s="329"/>
      <c r="Z28" s="329"/>
      <c r="AA28" s="337"/>
    </row>
    <row r="29" spans="1:27" ht="15.75" customHeight="1" x14ac:dyDescent="0.25">
      <c r="B29" s="339"/>
      <c r="C29" s="329"/>
      <c r="D29" s="1245" t="s">
        <v>79</v>
      </c>
      <c r="E29" s="1245" t="s">
        <v>163</v>
      </c>
      <c r="F29" s="1245" t="s">
        <v>151</v>
      </c>
      <c r="G29" s="1245" t="s">
        <v>164</v>
      </c>
      <c r="H29" s="1245" t="s">
        <v>151</v>
      </c>
      <c r="I29" s="1245" t="s">
        <v>165</v>
      </c>
      <c r="J29" s="1245" t="s">
        <v>166</v>
      </c>
      <c r="K29" s="1245" t="s">
        <v>167</v>
      </c>
      <c r="L29" s="1245" t="s">
        <v>168</v>
      </c>
      <c r="M29" s="437"/>
      <c r="N29" s="390"/>
      <c r="O29" s="1254" t="s">
        <v>79</v>
      </c>
      <c r="P29" s="1254" t="s">
        <v>80</v>
      </c>
      <c r="Q29" s="1254" t="s">
        <v>80</v>
      </c>
      <c r="R29" s="1245" t="s">
        <v>149</v>
      </c>
      <c r="U29" s="1245" t="s">
        <v>79</v>
      </c>
      <c r="V29" s="1245" t="s">
        <v>80</v>
      </c>
      <c r="W29" s="1245" t="s">
        <v>80</v>
      </c>
      <c r="X29" s="1245" t="s">
        <v>173</v>
      </c>
      <c r="Y29" s="1245" t="s">
        <v>149</v>
      </c>
      <c r="Z29" s="329"/>
      <c r="AA29" s="337"/>
    </row>
    <row r="30" spans="1:27" ht="15.75" customHeight="1" x14ac:dyDescent="0.25">
      <c r="B30" s="339"/>
      <c r="C30" s="329"/>
      <c r="D30" s="1246"/>
      <c r="E30" s="1246"/>
      <c r="F30" s="1246"/>
      <c r="G30" s="1269"/>
      <c r="H30" s="1246"/>
      <c r="I30" s="1246"/>
      <c r="J30" s="1246"/>
      <c r="K30" s="1246"/>
      <c r="L30" s="1246"/>
      <c r="M30" s="438"/>
      <c r="N30" s="390"/>
      <c r="O30" s="1255"/>
      <c r="P30" s="1255"/>
      <c r="Q30" s="1255"/>
      <c r="R30" s="1246"/>
      <c r="U30" s="1246"/>
      <c r="V30" s="1246"/>
      <c r="W30" s="1246"/>
      <c r="X30" s="1246"/>
      <c r="Y30" s="1246"/>
      <c r="Z30" s="329"/>
      <c r="AA30" s="337"/>
    </row>
    <row r="31" spans="1:27" ht="15.75" customHeight="1" thickBot="1" x14ac:dyDescent="0.3">
      <c r="B31" s="339"/>
      <c r="C31" s="329"/>
      <c r="D31" s="1247"/>
      <c r="E31" s="1247"/>
      <c r="F31" s="1247"/>
      <c r="G31" s="1270"/>
      <c r="H31" s="1247"/>
      <c r="I31" s="1247"/>
      <c r="J31" s="1247"/>
      <c r="K31" s="1247"/>
      <c r="L31" s="1247"/>
      <c r="M31" s="437"/>
      <c r="N31" s="390"/>
      <c r="O31" s="1256"/>
      <c r="P31" s="1256"/>
      <c r="Q31" s="1256"/>
      <c r="R31" s="1247"/>
      <c r="U31" s="1247"/>
      <c r="V31" s="1247"/>
      <c r="W31" s="1247"/>
      <c r="X31" s="1247"/>
      <c r="Y31" s="1247"/>
      <c r="Z31" s="329"/>
      <c r="AA31" s="337"/>
    </row>
    <row r="32" spans="1:27" ht="15.75" customHeight="1" x14ac:dyDescent="0.25">
      <c r="B32" s="339"/>
      <c r="C32" s="329"/>
      <c r="D32" s="398"/>
      <c r="E32" s="396"/>
      <c r="F32" s="397"/>
      <c r="G32" s="396"/>
      <c r="H32" s="396"/>
      <c r="I32" s="396"/>
      <c r="J32" s="396"/>
      <c r="K32" s="396"/>
      <c r="L32" s="403"/>
      <c r="M32" s="345"/>
      <c r="N32" s="390"/>
      <c r="O32" s="402"/>
      <c r="P32" s="401"/>
      <c r="Q32" s="400"/>
      <c r="R32" s="399"/>
      <c r="S32" s="387"/>
      <c r="T32" s="436"/>
      <c r="U32" s="435"/>
      <c r="V32" s="397"/>
      <c r="W32" s="396"/>
      <c r="X32" s="434"/>
      <c r="Y32" s="403"/>
      <c r="Z32" s="430"/>
      <c r="AA32" s="337"/>
    </row>
    <row r="33" spans="1:27" ht="15.75" customHeight="1" x14ac:dyDescent="0.25">
      <c r="B33" s="339"/>
      <c r="C33" s="329"/>
      <c r="D33" s="385"/>
      <c r="E33" s="383"/>
      <c r="F33" s="384"/>
      <c r="G33" s="383"/>
      <c r="H33" s="383"/>
      <c r="I33" s="383"/>
      <c r="J33" s="383"/>
      <c r="K33" s="383"/>
      <c r="L33" s="391"/>
      <c r="M33" s="345"/>
      <c r="N33" s="390"/>
      <c r="O33" s="389"/>
      <c r="P33" s="383"/>
      <c r="Q33" s="388"/>
      <c r="R33" s="355"/>
      <c r="S33" s="387"/>
      <c r="T33" s="433"/>
      <c r="U33" s="432"/>
      <c r="V33" s="384"/>
      <c r="W33" s="383"/>
      <c r="X33" s="431"/>
      <c r="Y33" s="391"/>
      <c r="Z33" s="430"/>
      <c r="AA33" s="337"/>
    </row>
    <row r="34" spans="1:27" ht="15.75" customHeight="1" thickBot="1" x14ac:dyDescent="0.3">
      <c r="B34" s="339"/>
      <c r="C34" s="329"/>
      <c r="D34" s="389"/>
      <c r="E34" s="383"/>
      <c r="F34" s="384"/>
      <c r="G34" s="383"/>
      <c r="H34" s="383"/>
      <c r="I34" s="383"/>
      <c r="J34" s="383"/>
      <c r="K34" s="383"/>
      <c r="L34" s="391"/>
      <c r="M34" s="345"/>
      <c r="N34" s="390"/>
      <c r="O34" s="429"/>
      <c r="P34" s="423"/>
      <c r="Q34" s="428"/>
      <c r="R34" s="427"/>
      <c r="S34" s="387"/>
      <c r="T34" s="426"/>
      <c r="U34" s="425"/>
      <c r="V34" s="424"/>
      <c r="W34" s="423"/>
      <c r="X34" s="422"/>
      <c r="Y34" s="421"/>
      <c r="Z34" s="329"/>
      <c r="AA34" s="337"/>
    </row>
    <row r="35" spans="1:27" ht="15.75" customHeight="1" thickTop="1" x14ac:dyDescent="0.25">
      <c r="B35" s="339"/>
      <c r="C35" s="329"/>
      <c r="D35" s="373"/>
      <c r="E35" s="370"/>
      <c r="F35" s="372"/>
      <c r="G35" s="371"/>
      <c r="H35" s="370"/>
      <c r="I35" s="370"/>
      <c r="J35" s="370"/>
      <c r="K35" s="370"/>
      <c r="L35" s="420"/>
      <c r="M35" s="345"/>
      <c r="N35" s="345"/>
      <c r="O35" s="417"/>
      <c r="P35" s="419"/>
      <c r="Q35" s="417"/>
      <c r="R35" s="387"/>
      <c r="S35" s="387"/>
      <c r="T35" s="416"/>
      <c r="U35" s="417"/>
      <c r="V35" s="417"/>
      <c r="W35" s="419"/>
      <c r="X35" s="418"/>
      <c r="Y35" s="417"/>
      <c r="Z35" s="329"/>
      <c r="AA35" s="337"/>
    </row>
    <row r="36" spans="1:27" ht="15.75" customHeight="1" x14ac:dyDescent="0.25">
      <c r="A36" s="336"/>
      <c r="B36" s="339"/>
      <c r="C36" s="329"/>
      <c r="D36" s="364"/>
      <c r="E36" s="361"/>
      <c r="F36" s="362"/>
      <c r="G36" s="382"/>
      <c r="H36" s="361"/>
      <c r="I36" s="361"/>
      <c r="J36" s="361"/>
      <c r="K36" s="374" t="s">
        <v>169</v>
      </c>
      <c r="L36" s="355">
        <f>SUM(L32:L34)</f>
        <v>0</v>
      </c>
      <c r="M36" s="345"/>
      <c r="N36" s="345"/>
      <c r="O36" s="345"/>
      <c r="P36" s="338"/>
      <c r="Q36" s="345"/>
      <c r="R36" s="387"/>
      <c r="S36" s="387"/>
      <c r="T36" s="416"/>
      <c r="U36" s="345"/>
      <c r="V36" s="345"/>
      <c r="W36" s="338"/>
      <c r="X36" s="345"/>
      <c r="Y36" s="387"/>
      <c r="Z36" s="329"/>
      <c r="AA36" s="337"/>
    </row>
    <row r="37" spans="1:27" ht="15.75" customHeight="1" thickBot="1" x14ac:dyDescent="0.3">
      <c r="A37" s="336"/>
      <c r="B37" s="339"/>
      <c r="C37" s="329"/>
      <c r="D37" s="354"/>
      <c r="E37" s="353"/>
      <c r="F37" s="352"/>
      <c r="G37" s="353"/>
      <c r="H37" s="353"/>
      <c r="I37" s="353"/>
      <c r="J37" s="353"/>
      <c r="K37" s="353"/>
      <c r="L37" s="415"/>
      <c r="M37" s="345"/>
      <c r="N37" s="345"/>
      <c r="O37" s="345"/>
      <c r="P37" s="338"/>
      <c r="Q37" s="345"/>
      <c r="R37" s="387"/>
      <c r="S37" s="387"/>
      <c r="T37" s="414"/>
      <c r="U37" s="413"/>
      <c r="V37" s="345"/>
      <c r="W37" s="345"/>
      <c r="X37" s="345"/>
      <c r="Y37" s="345"/>
      <c r="Z37" s="329"/>
      <c r="AA37" s="337"/>
    </row>
    <row r="38" spans="1:27" ht="15.75" customHeight="1" x14ac:dyDescent="0.25">
      <c r="A38" s="336"/>
      <c r="B38" s="339"/>
      <c r="C38" s="329"/>
      <c r="D38" s="349" t="s">
        <v>170</v>
      </c>
      <c r="E38" s="345"/>
      <c r="F38" s="410"/>
      <c r="G38" s="410"/>
      <c r="H38" s="410"/>
      <c r="I38" s="345"/>
      <c r="J38" s="345"/>
      <c r="K38" s="329"/>
      <c r="M38" s="345"/>
      <c r="N38" s="345"/>
      <c r="O38" s="345"/>
      <c r="P38" s="338"/>
      <c r="Q38" s="345"/>
      <c r="R38" s="387"/>
      <c r="S38" s="387"/>
      <c r="U38" s="329"/>
      <c r="V38" s="330"/>
      <c r="W38" s="329"/>
      <c r="X38" s="330"/>
      <c r="Y38" s="329"/>
      <c r="Z38" s="329"/>
      <c r="AA38" s="337"/>
    </row>
    <row r="39" spans="1:27" ht="22.15" customHeight="1" x14ac:dyDescent="0.25">
      <c r="A39" s="336"/>
      <c r="B39" s="339"/>
      <c r="C39" s="329"/>
      <c r="D39" s="411"/>
      <c r="E39" s="345"/>
      <c r="F39" s="410"/>
      <c r="G39" s="410"/>
      <c r="H39" s="410"/>
      <c r="I39" s="345"/>
      <c r="J39" s="345"/>
      <c r="K39" s="329"/>
      <c r="M39" s="345"/>
      <c r="N39" s="345"/>
      <c r="O39" s="345"/>
      <c r="P39" s="338"/>
      <c r="Q39" s="345"/>
      <c r="R39" s="387"/>
      <c r="S39" s="387"/>
      <c r="U39" s="329"/>
      <c r="V39" s="330"/>
      <c r="W39" s="329"/>
      <c r="X39" s="330"/>
      <c r="Y39" s="329"/>
      <c r="Z39" s="329"/>
      <c r="AA39" s="337"/>
    </row>
    <row r="40" spans="1:27" ht="22.15" customHeight="1" x14ac:dyDescent="0.25">
      <c r="A40" s="336"/>
      <c r="B40" s="339"/>
      <c r="C40" s="329"/>
      <c r="D40" s="411"/>
      <c r="E40" s="345"/>
      <c r="F40" s="410"/>
      <c r="G40" s="410"/>
      <c r="H40" s="410"/>
      <c r="I40" s="345"/>
      <c r="J40" s="345"/>
      <c r="K40" s="329"/>
      <c r="M40" s="345"/>
      <c r="N40" s="345"/>
      <c r="O40" s="345"/>
      <c r="P40" s="338"/>
      <c r="Q40" s="345"/>
      <c r="R40" s="387"/>
      <c r="S40" s="387"/>
      <c r="U40" s="329"/>
      <c r="V40" s="330"/>
      <c r="W40" s="329"/>
      <c r="X40" s="330"/>
      <c r="Y40" s="329"/>
      <c r="Z40" s="329"/>
      <c r="AA40" s="337"/>
    </row>
    <row r="41" spans="1:27" ht="22.15" customHeight="1" x14ac:dyDescent="0.4">
      <c r="A41" s="409"/>
      <c r="B41" s="408"/>
      <c r="C41" s="341"/>
      <c r="D41" s="412"/>
      <c r="E41" s="341"/>
      <c r="F41" s="341"/>
      <c r="G41" s="341"/>
      <c r="H41" s="341"/>
      <c r="I41" s="341"/>
      <c r="J41" s="341"/>
      <c r="K41" s="329"/>
      <c r="L41" s="330"/>
      <c r="M41" s="329"/>
      <c r="N41" s="329"/>
      <c r="O41" s="329"/>
      <c r="P41" s="329"/>
      <c r="Q41" s="330"/>
      <c r="R41" s="329"/>
      <c r="S41" s="329"/>
      <c r="T41" s="329"/>
      <c r="U41" s="329"/>
      <c r="V41" s="329"/>
      <c r="W41" s="329"/>
      <c r="X41" s="329"/>
      <c r="Y41" s="329"/>
      <c r="Z41" s="329"/>
      <c r="AA41" s="337"/>
    </row>
    <row r="42" spans="1:27" ht="22.15" customHeight="1" x14ac:dyDescent="0.25">
      <c r="A42" s="336"/>
      <c r="B42" s="339"/>
      <c r="C42" s="329"/>
      <c r="D42" s="411"/>
      <c r="E42" s="345"/>
      <c r="F42" s="410"/>
      <c r="G42" s="410"/>
      <c r="H42" s="410"/>
      <c r="I42" s="345"/>
      <c r="J42" s="345"/>
      <c r="K42" s="329"/>
      <c r="M42" s="345"/>
      <c r="N42" s="345"/>
      <c r="O42" s="345"/>
      <c r="P42" s="338"/>
      <c r="Q42" s="345"/>
      <c r="R42" s="387"/>
      <c r="S42" s="387"/>
      <c r="U42" s="329"/>
      <c r="V42" s="330"/>
      <c r="W42" s="329"/>
      <c r="X42" s="330"/>
      <c r="Y42" s="329"/>
      <c r="Z42" s="329"/>
      <c r="AA42" s="337"/>
    </row>
    <row r="43" spans="1:27" ht="27.95" customHeight="1" x14ac:dyDescent="0.6">
      <c r="A43" s="409"/>
      <c r="B43" s="408"/>
      <c r="C43" s="341"/>
      <c r="E43" s="407"/>
      <c r="F43" s="407"/>
      <c r="G43" s="407"/>
      <c r="H43" s="407"/>
      <c r="I43" s="407"/>
      <c r="J43" s="407"/>
      <c r="K43" s="1252" t="s">
        <v>174</v>
      </c>
      <c r="L43" s="1252"/>
      <c r="M43" s="1252"/>
      <c r="N43" s="1252"/>
      <c r="O43" s="1252"/>
      <c r="P43" s="1252"/>
      <c r="Q43" s="406"/>
      <c r="R43" s="406"/>
      <c r="S43" s="406"/>
      <c r="T43" s="406"/>
      <c r="U43" s="406"/>
      <c r="V43" s="406"/>
      <c r="W43" s="406"/>
      <c r="X43" s="406"/>
      <c r="Y43" s="405"/>
      <c r="AA43" s="337"/>
    </row>
    <row r="44" spans="1:27" ht="27.95" customHeight="1" x14ac:dyDescent="0.6">
      <c r="A44" s="336"/>
      <c r="B44" s="339"/>
      <c r="D44" s="1252" t="s">
        <v>171</v>
      </c>
      <c r="E44" s="1252"/>
      <c r="F44" s="1252"/>
      <c r="G44" s="1252"/>
      <c r="H44" s="1252"/>
      <c r="I44" s="1252"/>
      <c r="J44" s="1252"/>
      <c r="K44" s="1252" t="s">
        <v>175</v>
      </c>
      <c r="L44" s="1252"/>
      <c r="M44" s="1252"/>
      <c r="N44" s="1252"/>
      <c r="O44" s="1252"/>
      <c r="P44" s="1252"/>
      <c r="Q44" s="1252" t="s">
        <v>176</v>
      </c>
      <c r="R44" s="1253"/>
      <c r="S44" s="1253"/>
      <c r="T44" s="1253"/>
      <c r="U44" s="1253"/>
      <c r="V44" s="1253"/>
      <c r="W44" s="1253"/>
      <c r="X44" s="1253"/>
      <c r="Y44" s="1253"/>
      <c r="Z44" s="1253"/>
      <c r="AA44" s="337"/>
    </row>
    <row r="45" spans="1:27" ht="24.4" customHeight="1" thickBot="1" x14ac:dyDescent="0.3">
      <c r="A45" s="336"/>
      <c r="B45" s="339"/>
      <c r="C45" s="329"/>
      <c r="D45" s="329"/>
      <c r="E45" s="329"/>
      <c r="F45" s="329"/>
      <c r="G45" s="329"/>
      <c r="H45" s="329"/>
      <c r="I45" s="329"/>
      <c r="J45" s="329"/>
      <c r="K45" s="329"/>
      <c r="L45" s="329"/>
      <c r="M45" s="329"/>
      <c r="N45" s="404"/>
      <c r="O45" s="404"/>
      <c r="P45" s="404"/>
      <c r="Q45" s="345"/>
      <c r="R45" s="329"/>
      <c r="S45" s="329"/>
      <c r="T45" s="329"/>
      <c r="U45" s="329"/>
      <c r="V45" s="329"/>
      <c r="W45" s="329"/>
      <c r="X45" s="329"/>
      <c r="Y45" s="329"/>
      <c r="AA45" s="337"/>
    </row>
    <row r="46" spans="1:27" ht="15.75" customHeight="1" x14ac:dyDescent="0.25">
      <c r="A46" s="336"/>
      <c r="B46" s="339"/>
      <c r="C46" s="329"/>
      <c r="D46" s="1245" t="s">
        <v>79</v>
      </c>
      <c r="E46" s="1245" t="s">
        <v>163</v>
      </c>
      <c r="F46" s="1245" t="s">
        <v>151</v>
      </c>
      <c r="G46" s="1245" t="s">
        <v>164</v>
      </c>
      <c r="H46" s="1245" t="s">
        <v>151</v>
      </c>
      <c r="I46" s="1245" t="s">
        <v>165</v>
      </c>
      <c r="J46" s="1245" t="s">
        <v>168</v>
      </c>
      <c r="K46" s="390"/>
      <c r="L46" s="1254" t="s">
        <v>79</v>
      </c>
      <c r="M46" s="1254" t="s">
        <v>80</v>
      </c>
      <c r="N46" s="1254" t="s">
        <v>80</v>
      </c>
      <c r="O46" s="1245" t="s">
        <v>168</v>
      </c>
      <c r="P46" s="328"/>
      <c r="Q46" s="1245" t="s">
        <v>79</v>
      </c>
      <c r="R46" s="1245" t="s">
        <v>80</v>
      </c>
      <c r="S46" s="1245" t="s">
        <v>80</v>
      </c>
      <c r="T46" s="1245" t="s">
        <v>187</v>
      </c>
      <c r="U46" s="1245" t="s">
        <v>177</v>
      </c>
      <c r="V46" s="1245" t="s">
        <v>178</v>
      </c>
      <c r="W46" s="1245" t="s">
        <v>179</v>
      </c>
      <c r="X46" s="1245" t="s">
        <v>180</v>
      </c>
      <c r="Y46" s="1245" t="s">
        <v>181</v>
      </c>
      <c r="Z46" s="1245" t="s">
        <v>182</v>
      </c>
      <c r="AA46" s="337"/>
    </row>
    <row r="47" spans="1:27" ht="15.75" customHeight="1" x14ac:dyDescent="0.25">
      <c r="A47" s="336"/>
      <c r="B47" s="339"/>
      <c r="C47" s="329"/>
      <c r="D47" s="1246"/>
      <c r="E47" s="1246"/>
      <c r="F47" s="1246"/>
      <c r="G47" s="1246"/>
      <c r="H47" s="1246"/>
      <c r="I47" s="1246"/>
      <c r="J47" s="1246"/>
      <c r="K47" s="390"/>
      <c r="L47" s="1255"/>
      <c r="M47" s="1255"/>
      <c r="N47" s="1255"/>
      <c r="O47" s="1246"/>
      <c r="P47" s="328"/>
      <c r="Q47" s="1246"/>
      <c r="R47" s="1246"/>
      <c r="S47" s="1246"/>
      <c r="T47" s="1246"/>
      <c r="U47" s="1246"/>
      <c r="V47" s="1246"/>
      <c r="W47" s="1246"/>
      <c r="X47" s="1246"/>
      <c r="Y47" s="1246"/>
      <c r="Z47" s="1246"/>
      <c r="AA47" s="337"/>
    </row>
    <row r="48" spans="1:27" ht="15.75" customHeight="1" thickBot="1" x14ac:dyDescent="0.3">
      <c r="A48" s="336"/>
      <c r="B48" s="339"/>
      <c r="C48" s="329"/>
      <c r="D48" s="1247"/>
      <c r="E48" s="1247"/>
      <c r="F48" s="1247"/>
      <c r="G48" s="1247"/>
      <c r="H48" s="1247"/>
      <c r="I48" s="1247"/>
      <c r="J48" s="1247"/>
      <c r="K48" s="390"/>
      <c r="L48" s="1256"/>
      <c r="M48" s="1256"/>
      <c r="N48" s="1256"/>
      <c r="O48" s="1247"/>
      <c r="P48" s="328"/>
      <c r="Q48" s="1246"/>
      <c r="R48" s="1246"/>
      <c r="S48" s="1246"/>
      <c r="T48" s="1246"/>
      <c r="U48" s="1246"/>
      <c r="V48" s="1246"/>
      <c r="W48" s="1246"/>
      <c r="X48" s="1246"/>
      <c r="Y48" s="1246"/>
      <c r="Z48" s="1246"/>
      <c r="AA48" s="337"/>
    </row>
    <row r="49" spans="1:27" ht="15.75" customHeight="1" thickBot="1" x14ac:dyDescent="0.3">
      <c r="A49" s="336"/>
      <c r="B49" s="339"/>
      <c r="C49" s="329"/>
      <c r="D49" s="398"/>
      <c r="E49" s="396"/>
      <c r="F49" s="397"/>
      <c r="G49" s="396"/>
      <c r="H49" s="396"/>
      <c r="I49" s="396"/>
      <c r="J49" s="403"/>
      <c r="K49" s="390"/>
      <c r="L49" s="402"/>
      <c r="M49" s="401"/>
      <c r="N49" s="400"/>
      <c r="O49" s="399"/>
      <c r="P49" s="387"/>
      <c r="Q49" s="1247"/>
      <c r="R49" s="1247"/>
      <c r="S49" s="1247"/>
      <c r="T49" s="1247"/>
      <c r="U49" s="1247"/>
      <c r="V49" s="1247"/>
      <c r="W49" s="1247"/>
      <c r="X49" s="1247"/>
      <c r="Y49" s="1247"/>
      <c r="Z49" s="1247"/>
      <c r="AA49" s="337"/>
    </row>
    <row r="50" spans="1:27" ht="15.75" customHeight="1" x14ac:dyDescent="0.25">
      <c r="A50" s="336"/>
      <c r="B50" s="339"/>
      <c r="C50" s="329"/>
      <c r="D50" s="385"/>
      <c r="E50" s="383"/>
      <c r="F50" s="384"/>
      <c r="G50" s="383"/>
      <c r="H50" s="383"/>
      <c r="I50" s="383"/>
      <c r="J50" s="391"/>
      <c r="K50" s="390"/>
      <c r="L50" s="389"/>
      <c r="M50" s="383"/>
      <c r="N50" s="388"/>
      <c r="O50" s="355"/>
      <c r="P50" s="387"/>
      <c r="Q50" s="398"/>
      <c r="R50" s="396"/>
      <c r="S50" s="397"/>
      <c r="T50" s="396"/>
      <c r="U50" s="395"/>
      <c r="V50" s="395"/>
      <c r="W50" s="395"/>
      <c r="X50" s="394"/>
      <c r="Y50" s="393"/>
      <c r="Z50" s="392"/>
      <c r="AA50" s="337"/>
    </row>
    <row r="51" spans="1:27" ht="15.75" customHeight="1" thickBot="1" x14ac:dyDescent="0.3">
      <c r="A51" s="336"/>
      <c r="B51" s="339"/>
      <c r="C51" s="329"/>
      <c r="D51" s="389"/>
      <c r="E51" s="383"/>
      <c r="F51" s="384"/>
      <c r="G51" s="383"/>
      <c r="H51" s="383"/>
      <c r="I51" s="383"/>
      <c r="J51" s="391"/>
      <c r="K51" s="390"/>
      <c r="L51" s="389"/>
      <c r="M51" s="383"/>
      <c r="N51" s="388"/>
      <c r="O51" s="355"/>
      <c r="P51" s="387"/>
      <c r="Q51" s="385"/>
      <c r="R51" s="383"/>
      <c r="S51" s="384"/>
      <c r="T51" s="383"/>
      <c r="U51" s="359"/>
      <c r="V51" s="359"/>
      <c r="W51" s="359"/>
      <c r="X51" s="357"/>
      <c r="Y51" s="356"/>
      <c r="Z51" s="355"/>
      <c r="AA51" s="337"/>
    </row>
    <row r="52" spans="1:27" ht="15.75" customHeight="1" thickTop="1" thickBot="1" x14ac:dyDescent="0.3">
      <c r="A52" s="336"/>
      <c r="B52" s="339"/>
      <c r="C52" s="329"/>
      <c r="D52" s="373"/>
      <c r="E52" s="370"/>
      <c r="F52" s="372"/>
      <c r="G52" s="371"/>
      <c r="H52" s="370"/>
      <c r="I52" s="370"/>
      <c r="J52" s="368"/>
      <c r="K52" s="345"/>
      <c r="L52" s="1249" t="s">
        <v>153</v>
      </c>
      <c r="M52" s="1250"/>
      <c r="N52" s="1251"/>
      <c r="O52" s="386"/>
      <c r="P52" s="330"/>
      <c r="Q52" s="385"/>
      <c r="R52" s="383"/>
      <c r="S52" s="384"/>
      <c r="T52" s="383"/>
      <c r="U52" s="359"/>
      <c r="V52" s="359"/>
      <c r="W52" s="359"/>
      <c r="X52" s="357"/>
      <c r="Y52" s="356"/>
      <c r="Z52" s="355"/>
      <c r="AA52" s="337"/>
    </row>
    <row r="53" spans="1:27" ht="15.75" customHeight="1" thickTop="1" thickBot="1" x14ac:dyDescent="0.3">
      <c r="A53" s="336"/>
      <c r="B53" s="339"/>
      <c r="C53" s="329"/>
      <c r="D53" s="364"/>
      <c r="E53" s="361"/>
      <c r="F53" s="362"/>
      <c r="G53" s="382"/>
      <c r="H53" s="361"/>
      <c r="I53" s="374" t="s">
        <v>169</v>
      </c>
      <c r="J53" s="355">
        <f>SUM(J49:J51)</f>
        <v>0</v>
      </c>
      <c r="K53" s="345"/>
      <c r="L53" s="381"/>
      <c r="M53" s="380"/>
      <c r="N53" s="380"/>
      <c r="O53" s="379"/>
      <c r="P53" s="330"/>
      <c r="Q53" s="1249" t="s">
        <v>153</v>
      </c>
      <c r="R53" s="1250"/>
      <c r="S53" s="1250"/>
      <c r="T53" s="378"/>
      <c r="U53" s="377"/>
      <c r="V53" s="359"/>
      <c r="W53" s="359"/>
      <c r="X53" s="357"/>
      <c r="Y53" s="356"/>
      <c r="Z53" s="355"/>
      <c r="AA53" s="337"/>
    </row>
    <row r="54" spans="1:27" ht="15.75" customHeight="1" thickTop="1" thickBot="1" x14ac:dyDescent="0.3">
      <c r="A54" s="336"/>
      <c r="B54" s="339"/>
      <c r="C54" s="329"/>
      <c r="D54" s="354"/>
      <c r="E54" s="353"/>
      <c r="F54" s="352"/>
      <c r="G54" s="353"/>
      <c r="H54" s="353"/>
      <c r="I54" s="353"/>
      <c r="J54" s="376"/>
      <c r="K54" s="329"/>
      <c r="L54" s="375"/>
      <c r="M54" s="363"/>
      <c r="N54" s="374" t="s">
        <v>169</v>
      </c>
      <c r="O54" s="355">
        <f>SUM(O49:O52)</f>
        <v>0</v>
      </c>
      <c r="P54" s="330"/>
      <c r="Q54" s="373"/>
      <c r="R54" s="370"/>
      <c r="S54" s="372"/>
      <c r="T54" s="371"/>
      <c r="U54" s="371"/>
      <c r="V54" s="370"/>
      <c r="W54" s="370"/>
      <c r="X54" s="369"/>
      <c r="Y54" s="369"/>
      <c r="Z54" s="368"/>
      <c r="AA54" s="337"/>
    </row>
    <row r="55" spans="1:27" ht="15.75" customHeight="1" thickBot="1" x14ac:dyDescent="0.3">
      <c r="A55" s="336"/>
      <c r="B55" s="339"/>
      <c r="C55" s="329"/>
      <c r="D55" s="346"/>
      <c r="E55" s="345"/>
      <c r="F55" s="345"/>
      <c r="G55" s="345"/>
      <c r="H55" s="345"/>
      <c r="I55" s="345"/>
      <c r="J55" s="345"/>
      <c r="K55" s="330"/>
      <c r="L55" s="367"/>
      <c r="M55" s="366"/>
      <c r="N55" s="366"/>
      <c r="O55" s="365"/>
      <c r="P55" s="330"/>
      <c r="Q55" s="364"/>
      <c r="R55" s="363"/>
      <c r="S55" s="362"/>
      <c r="T55" s="361"/>
      <c r="U55" s="360" t="s">
        <v>183</v>
      </c>
      <c r="V55" s="359">
        <f>SUM(V50:V53)</f>
        <v>0</v>
      </c>
      <c r="W55" s="358">
        <f>SUM(W50:W53)</f>
        <v>0</v>
      </c>
      <c r="X55" s="357" t="str">
        <f>SUM(X50:X53)&amp;"*"</f>
        <v>0*</v>
      </c>
      <c r="Y55" s="356">
        <f>SUM(Y50:Y53)</f>
        <v>0</v>
      </c>
      <c r="Z55" s="355">
        <f>SUM(Z50:Z53)</f>
        <v>0</v>
      </c>
      <c r="AA55" s="337"/>
    </row>
    <row r="56" spans="1:27" ht="15.75" customHeight="1" thickBot="1" x14ac:dyDescent="0.3">
      <c r="A56" s="336"/>
      <c r="B56" s="339"/>
      <c r="C56" s="329"/>
      <c r="D56" s="346"/>
      <c r="E56" s="345"/>
      <c r="F56" s="345"/>
      <c r="G56" s="345"/>
      <c r="H56" s="345"/>
      <c r="I56" s="345"/>
      <c r="J56" s="345"/>
      <c r="K56" s="330"/>
      <c r="L56" s="329"/>
      <c r="M56" s="329"/>
      <c r="N56" s="329"/>
      <c r="O56" s="329"/>
      <c r="P56" s="330"/>
      <c r="Q56" s="354"/>
      <c r="R56" s="353"/>
      <c r="S56" s="352"/>
      <c r="T56" s="353"/>
      <c r="U56" s="353"/>
      <c r="V56" s="353"/>
      <c r="W56" s="353"/>
      <c r="X56" s="352"/>
      <c r="Y56" s="351"/>
      <c r="Z56" s="350"/>
      <c r="AA56" s="337"/>
    </row>
    <row r="57" spans="1:27" ht="15.75" customHeight="1" x14ac:dyDescent="0.25">
      <c r="A57" s="336"/>
      <c r="B57" s="339"/>
      <c r="C57" s="329"/>
      <c r="D57" s="346"/>
      <c r="E57" s="345"/>
      <c r="F57" s="345"/>
      <c r="G57" s="345"/>
      <c r="H57" s="345"/>
      <c r="I57" s="345"/>
      <c r="J57" s="345"/>
      <c r="K57" s="330"/>
      <c r="L57" s="329"/>
      <c r="M57" s="329"/>
      <c r="N57" s="329"/>
      <c r="O57" s="329"/>
      <c r="P57" s="330"/>
      <c r="Q57" s="349" t="s">
        <v>186</v>
      </c>
      <c r="S57" s="329"/>
      <c r="T57" s="329"/>
      <c r="U57" s="329"/>
      <c r="V57" s="329"/>
      <c r="W57" s="329"/>
      <c r="X57" s="329"/>
      <c r="Y57" s="329"/>
      <c r="AA57" s="337"/>
    </row>
    <row r="58" spans="1:27" ht="15.75" customHeight="1" x14ac:dyDescent="0.25">
      <c r="A58" s="336"/>
      <c r="B58" s="348"/>
      <c r="C58" s="347"/>
      <c r="D58" s="346"/>
      <c r="E58" s="345"/>
      <c r="F58" s="345"/>
      <c r="G58" s="345"/>
      <c r="H58" s="345"/>
      <c r="I58" s="345"/>
      <c r="J58" s="345"/>
      <c r="K58" s="330"/>
      <c r="L58" s="329"/>
      <c r="M58" s="329"/>
      <c r="N58" s="329"/>
      <c r="O58" s="329"/>
      <c r="P58" s="330"/>
      <c r="Q58" s="1248" t="s">
        <v>185</v>
      </c>
      <c r="R58" s="1248"/>
      <c r="S58" s="1248"/>
      <c r="T58" s="1248"/>
      <c r="U58" s="1248"/>
      <c r="V58" s="1248"/>
      <c r="W58" s="1248"/>
      <c r="X58" s="1248"/>
      <c r="Y58" s="1248"/>
      <c r="Z58" s="1248"/>
      <c r="AA58" s="337"/>
    </row>
    <row r="59" spans="1:27" ht="16.5" customHeight="1" x14ac:dyDescent="0.25">
      <c r="A59" s="336"/>
      <c r="B59" s="339"/>
      <c r="C59" s="329"/>
      <c r="D59" s="346"/>
      <c r="E59" s="345"/>
      <c r="F59" s="345"/>
      <c r="G59" s="345"/>
      <c r="H59" s="345"/>
      <c r="I59" s="345"/>
      <c r="J59" s="345"/>
      <c r="K59" s="329"/>
      <c r="L59" s="330"/>
      <c r="M59" s="329"/>
      <c r="N59" s="329"/>
      <c r="O59" s="329"/>
      <c r="P59" s="329"/>
      <c r="Q59" s="1248"/>
      <c r="R59" s="1248"/>
      <c r="S59" s="1248"/>
      <c r="T59" s="1248"/>
      <c r="U59" s="1248"/>
      <c r="V59" s="1248"/>
      <c r="W59" s="1248"/>
      <c r="X59" s="1248"/>
      <c r="Y59" s="1248"/>
      <c r="Z59" s="1248"/>
      <c r="AA59" s="337"/>
    </row>
    <row r="60" spans="1:27" x14ac:dyDescent="0.25">
      <c r="A60" s="336"/>
      <c r="B60" s="344"/>
      <c r="C60" s="330"/>
      <c r="D60" s="329"/>
      <c r="E60" s="329"/>
      <c r="F60" s="330"/>
      <c r="G60" s="329"/>
      <c r="H60" s="329"/>
      <c r="I60" s="329"/>
      <c r="J60" s="329"/>
      <c r="K60" s="329"/>
      <c r="L60" s="330"/>
      <c r="M60" s="329"/>
      <c r="N60" s="329"/>
      <c r="O60" s="329"/>
      <c r="P60" s="329"/>
      <c r="Q60" s="330"/>
      <c r="R60" s="329"/>
      <c r="S60" s="330"/>
      <c r="T60" s="329"/>
      <c r="U60" s="329"/>
      <c r="V60" s="329"/>
      <c r="W60" s="329"/>
      <c r="X60" s="329"/>
      <c r="Y60" s="329"/>
      <c r="Z60" s="329"/>
      <c r="AA60" s="337"/>
    </row>
    <row r="61" spans="1:27" x14ac:dyDescent="0.25">
      <c r="A61" s="336"/>
      <c r="B61" s="343"/>
      <c r="C61" s="342"/>
      <c r="D61" s="338"/>
      <c r="E61" s="338"/>
      <c r="F61" s="342"/>
      <c r="G61" s="338"/>
      <c r="H61" s="338"/>
      <c r="I61" s="338"/>
      <c r="J61" s="338"/>
      <c r="K61" s="338"/>
      <c r="L61" s="342"/>
      <c r="M61" s="329"/>
      <c r="N61" s="329"/>
      <c r="O61" s="329"/>
      <c r="P61" s="329"/>
      <c r="Q61" s="341"/>
      <c r="R61" s="338"/>
      <c r="S61" s="329"/>
      <c r="T61" s="329"/>
      <c r="U61" s="329"/>
      <c r="V61" s="329"/>
      <c r="W61" s="329"/>
      <c r="X61" s="329"/>
      <c r="Y61" s="329"/>
      <c r="Z61" s="338"/>
      <c r="AA61" s="340"/>
    </row>
    <row r="62" spans="1:27" x14ac:dyDescent="0.25">
      <c r="A62" s="336"/>
      <c r="B62" s="339"/>
      <c r="C62" s="329"/>
      <c r="D62" s="329"/>
      <c r="E62" s="329"/>
      <c r="F62" s="329"/>
      <c r="G62" s="329"/>
      <c r="H62" s="329"/>
      <c r="I62" s="329"/>
      <c r="J62" s="329"/>
      <c r="K62" s="329"/>
      <c r="L62" s="330"/>
      <c r="M62" s="338"/>
      <c r="N62" s="338"/>
      <c r="O62" s="338"/>
      <c r="P62" s="338"/>
      <c r="Q62" s="330"/>
      <c r="R62" s="330"/>
      <c r="S62" s="329"/>
      <c r="T62" s="329"/>
      <c r="U62" s="329"/>
      <c r="V62" s="329"/>
      <c r="W62" s="329"/>
      <c r="X62" s="329"/>
      <c r="Y62" s="329"/>
      <c r="Z62" s="329"/>
      <c r="AA62" s="337"/>
    </row>
    <row r="63" spans="1:27" ht="16.5" thickBot="1" x14ac:dyDescent="0.3">
      <c r="A63" s="336"/>
      <c r="B63" s="335"/>
      <c r="C63" s="332"/>
      <c r="D63" s="332"/>
      <c r="E63" s="332"/>
      <c r="F63" s="332"/>
      <c r="G63" s="332"/>
      <c r="H63" s="332"/>
      <c r="I63" s="332"/>
      <c r="J63" s="332"/>
      <c r="K63" s="332"/>
      <c r="L63" s="334"/>
      <c r="M63" s="332"/>
      <c r="N63" s="332"/>
      <c r="O63" s="332"/>
      <c r="P63" s="332"/>
      <c r="Q63" s="334"/>
      <c r="R63" s="334"/>
      <c r="S63" s="333"/>
      <c r="T63" s="333"/>
      <c r="U63" s="333"/>
      <c r="V63" s="333"/>
      <c r="W63" s="333"/>
      <c r="X63" s="333"/>
      <c r="Y63" s="333"/>
      <c r="Z63" s="332"/>
      <c r="AA63" s="331"/>
    </row>
    <row r="64" spans="1:27" ht="16.5" thickTop="1" x14ac:dyDescent="0.25">
      <c r="B64" s="329"/>
      <c r="C64" s="329"/>
      <c r="D64" s="329"/>
      <c r="E64" s="329"/>
      <c r="F64" s="329"/>
      <c r="G64" s="329"/>
      <c r="H64" s="329"/>
      <c r="I64" s="329"/>
      <c r="J64" s="329"/>
      <c r="K64" s="329"/>
      <c r="L64" s="330"/>
      <c r="M64" s="329"/>
      <c r="N64" s="329"/>
      <c r="O64" s="329"/>
      <c r="P64" s="329"/>
      <c r="Q64" s="330"/>
      <c r="R64" s="330"/>
      <c r="S64" s="330"/>
      <c r="T64" s="329"/>
      <c r="U64" s="329"/>
      <c r="V64" s="329"/>
      <c r="W64" s="329"/>
      <c r="X64" s="329"/>
      <c r="Y64" s="329"/>
      <c r="Z64" s="329"/>
      <c r="AA64" s="329"/>
    </row>
    <row r="65" spans="13:25" x14ac:dyDescent="0.25">
      <c r="M65" s="329"/>
      <c r="N65" s="329"/>
      <c r="O65" s="329"/>
      <c r="P65" s="329"/>
      <c r="S65" s="330"/>
      <c r="T65" s="329"/>
      <c r="U65" s="329"/>
      <c r="V65" s="329"/>
      <c r="W65" s="329"/>
      <c r="X65" s="329"/>
      <c r="Y65" s="329"/>
    </row>
    <row r="66" spans="13:25" x14ac:dyDescent="0.25">
      <c r="S66" s="330"/>
      <c r="T66" s="329"/>
      <c r="U66" s="329"/>
      <c r="V66" s="329"/>
      <c r="W66" s="329"/>
      <c r="X66" s="329"/>
      <c r="Y66" s="329"/>
    </row>
  </sheetData>
  <mergeCells count="82">
    <mergeCell ref="N1:O2"/>
    <mergeCell ref="Y11:Y13"/>
    <mergeCell ref="W14:X14"/>
    <mergeCell ref="W11:X13"/>
    <mergeCell ref="U11:U13"/>
    <mergeCell ref="U8:Y8"/>
    <mergeCell ref="U9:Y9"/>
    <mergeCell ref="L4:Q4"/>
    <mergeCell ref="L5:Q5"/>
    <mergeCell ref="M8:R8"/>
    <mergeCell ref="R11:R13"/>
    <mergeCell ref="V11:V13"/>
    <mergeCell ref="W19:X19"/>
    <mergeCell ref="W15:X15"/>
    <mergeCell ref="Q11:Q13"/>
    <mergeCell ref="D9:I9"/>
    <mergeCell ref="I11:I13"/>
    <mergeCell ref="W18:X18"/>
    <mergeCell ref="W17:X17"/>
    <mergeCell ref="W16:X16"/>
    <mergeCell ref="M9:R9"/>
    <mergeCell ref="M14:P14"/>
    <mergeCell ref="M15:P15"/>
    <mergeCell ref="D11:D13"/>
    <mergeCell ref="E11:E13"/>
    <mergeCell ref="F11:F13"/>
    <mergeCell ref="G11:G13"/>
    <mergeCell ref="H11:H13"/>
    <mergeCell ref="M16:P16"/>
    <mergeCell ref="M11:P13"/>
    <mergeCell ref="D17:G17"/>
    <mergeCell ref="J29:J31"/>
    <mergeCell ref="I29:I31"/>
    <mergeCell ref="H29:H31"/>
    <mergeCell ref="D27:L27"/>
    <mergeCell ref="K29:K31"/>
    <mergeCell ref="D29:D31"/>
    <mergeCell ref="E29:E31"/>
    <mergeCell ref="F29:F31"/>
    <mergeCell ref="G29:G31"/>
    <mergeCell ref="L29:L31"/>
    <mergeCell ref="N26:S26"/>
    <mergeCell ref="N27:S27"/>
    <mergeCell ref="P29:P31"/>
    <mergeCell ref="O29:O31"/>
    <mergeCell ref="T27:Z27"/>
    <mergeCell ref="T26:Z26"/>
    <mergeCell ref="W29:W31"/>
    <mergeCell ref="X29:X31"/>
    <mergeCell ref="Y29:Y31"/>
    <mergeCell ref="U29:U31"/>
    <mergeCell ref="V29:V31"/>
    <mergeCell ref="Q29:Q31"/>
    <mergeCell ref="R29:R31"/>
    <mergeCell ref="L52:N52"/>
    <mergeCell ref="Q44:Z44"/>
    <mergeCell ref="K43:P43"/>
    <mergeCell ref="E46:E48"/>
    <mergeCell ref="D46:D48"/>
    <mergeCell ref="M46:M48"/>
    <mergeCell ref="N46:N48"/>
    <mergeCell ref="O46:O48"/>
    <mergeCell ref="J46:J48"/>
    <mergeCell ref="I46:I48"/>
    <mergeCell ref="H46:H48"/>
    <mergeCell ref="G46:G48"/>
    <mergeCell ref="F46:F48"/>
    <mergeCell ref="D44:J44"/>
    <mergeCell ref="L46:L48"/>
    <mergeCell ref="K44:P44"/>
    <mergeCell ref="S46:S49"/>
    <mergeCell ref="R46:R49"/>
    <mergeCell ref="Q58:Z59"/>
    <mergeCell ref="U46:U49"/>
    <mergeCell ref="W46:W49"/>
    <mergeCell ref="X46:X49"/>
    <mergeCell ref="Y46:Y49"/>
    <mergeCell ref="V46:V49"/>
    <mergeCell ref="Q46:Q49"/>
    <mergeCell ref="Q53:S53"/>
    <mergeCell ref="Z46:Z49"/>
    <mergeCell ref="T46:T49"/>
  </mergeCells>
  <printOptions horizontalCentered="1" verticalCentered="1"/>
  <pageMargins left="0.75" right="0" top="0.5" bottom="0.5" header="0.32" footer="0.2"/>
  <pageSetup paperSize="17" scale="5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dimension ref="A1:CG135"/>
  <sheetViews>
    <sheetView zoomScale="50" zoomScaleNormal="50" workbookViewId="0">
      <selection activeCell="U50" sqref="U50"/>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c r="E1" s="5"/>
      <c r="F1" s="5"/>
      <c r="G1" s="5"/>
      <c r="H1" s="5"/>
      <c r="I1" s="5"/>
      <c r="J1" s="5"/>
      <c r="K1" s="5"/>
      <c r="L1" s="5"/>
      <c r="M1" s="3"/>
      <c r="N1" s="3"/>
      <c r="O1" s="3"/>
      <c r="P1" s="3"/>
      <c r="Q1" s="3"/>
      <c r="R1" s="3" t="s">
        <v>1</v>
      </c>
      <c r="S1" s="1360"/>
      <c r="T1" s="1361"/>
      <c r="U1" s="1361"/>
      <c r="V1" s="1361"/>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1379" t="s">
        <v>2</v>
      </c>
      <c r="CE1" s="1380"/>
      <c r="CF1" s="1381"/>
      <c r="CG1" s="10" t="s">
        <v>3</v>
      </c>
    </row>
    <row r="2" spans="1:85" ht="30.75" thickBot="1" x14ac:dyDescent="0.45">
      <c r="B2" s="11"/>
      <c r="C2" s="12" t="s">
        <v>4</v>
      </c>
      <c r="D2" s="13"/>
      <c r="E2" s="14"/>
      <c r="F2" s="14"/>
      <c r="G2" s="14"/>
      <c r="H2" s="14"/>
      <c r="I2" s="14"/>
      <c r="J2" s="14"/>
      <c r="K2" s="14"/>
      <c r="L2" s="14"/>
      <c r="M2" s="15"/>
      <c r="N2" s="15"/>
      <c r="O2" s="15"/>
      <c r="P2" s="15"/>
      <c r="Q2" s="15"/>
      <c r="R2" s="15" t="s">
        <v>1</v>
      </c>
      <c r="S2" s="1362"/>
      <c r="T2" s="1363"/>
      <c r="U2" s="1363"/>
      <c r="V2" s="1363"/>
      <c r="W2" s="16"/>
      <c r="X2" s="1437" t="s">
        <v>5</v>
      </c>
      <c r="Y2" s="1438"/>
      <c r="Z2" s="1438"/>
      <c r="AA2" s="1438"/>
      <c r="AB2" s="1438"/>
      <c r="AC2" s="1438"/>
      <c r="AD2" s="1438"/>
      <c r="AE2" s="1438"/>
      <c r="AF2" s="1438"/>
      <c r="AG2" s="1438"/>
      <c r="AH2" s="1438"/>
      <c r="AI2" s="1438"/>
      <c r="AJ2" s="1438"/>
      <c r="AK2" s="1438"/>
      <c r="AL2" s="1438"/>
      <c r="AM2" s="1438"/>
      <c r="AN2" s="1438"/>
      <c r="AO2" s="1438"/>
      <c r="AP2" s="1438"/>
      <c r="AQ2" s="1438"/>
      <c r="AR2" s="1438"/>
      <c r="AS2" s="1438"/>
      <c r="AT2" s="1438"/>
      <c r="AU2" s="1438"/>
      <c r="AV2" s="1438"/>
      <c r="AW2" s="1438"/>
      <c r="AX2" s="1438"/>
      <c r="AY2" s="1438"/>
      <c r="AZ2" s="1438"/>
      <c r="BA2" s="1438"/>
      <c r="BB2" s="1438"/>
      <c r="BC2" s="1438"/>
      <c r="BD2" s="1438"/>
      <c r="BE2" s="1438"/>
      <c r="BF2" s="1438"/>
      <c r="BG2" s="1438"/>
      <c r="BH2" s="1438"/>
      <c r="BI2" s="1438"/>
      <c r="BJ2" s="1438"/>
      <c r="BK2" s="1438"/>
      <c r="BL2" s="1438"/>
      <c r="BM2" s="1438"/>
      <c r="BN2" s="1438"/>
      <c r="BO2" s="1438"/>
      <c r="BP2" s="1438"/>
      <c r="BQ2" s="1438"/>
      <c r="BR2" s="1438"/>
      <c r="BS2" s="1438"/>
      <c r="BT2" s="1438"/>
      <c r="BU2" s="1438"/>
      <c r="BV2" s="17"/>
      <c r="BW2" s="17"/>
      <c r="BX2" s="17"/>
      <c r="BY2" s="17"/>
      <c r="BZ2" s="17"/>
      <c r="CA2" s="17"/>
      <c r="CB2" s="17"/>
      <c r="CC2" s="18"/>
      <c r="CD2" s="1382"/>
      <c r="CE2" s="1383"/>
      <c r="CF2" s="1384"/>
      <c r="CG2" s="19"/>
    </row>
    <row r="3" spans="1:85" ht="13.5" customHeight="1" thickBot="1" x14ac:dyDescent="0.25">
      <c r="B3" s="20"/>
      <c r="C3" s="21"/>
      <c r="D3" s="21"/>
      <c r="E3" s="21"/>
      <c r="F3" s="21"/>
      <c r="G3" s="21"/>
      <c r="H3" s="21"/>
      <c r="I3" s="22"/>
      <c r="J3" s="23"/>
      <c r="K3" s="21"/>
      <c r="L3" s="21"/>
      <c r="M3" s="21"/>
      <c r="N3" s="21"/>
      <c r="O3" s="21"/>
      <c r="P3" s="21"/>
      <c r="Q3" s="21"/>
      <c r="R3" s="21"/>
      <c r="S3" s="21"/>
      <c r="T3" s="21"/>
      <c r="U3" s="21"/>
      <c r="V3" s="21"/>
      <c r="W3" s="24"/>
      <c r="X3" s="1439" t="s">
        <v>6</v>
      </c>
      <c r="Y3" s="1439"/>
      <c r="Z3" s="1439"/>
      <c r="AA3" s="1439"/>
      <c r="AB3" s="1439"/>
      <c r="AC3" s="1439"/>
      <c r="AD3" s="1439"/>
      <c r="AE3" s="1439"/>
      <c r="AF3" s="1439"/>
      <c r="AG3" s="1439"/>
      <c r="AH3" s="1439"/>
      <c r="AI3" s="1439"/>
      <c r="AJ3" s="1439"/>
      <c r="AK3" s="1439"/>
      <c r="AL3" s="1439"/>
      <c r="AM3" s="1439"/>
      <c r="AN3" s="1439"/>
      <c r="AO3" s="1439"/>
      <c r="AP3" s="1439"/>
      <c r="AQ3" s="1439"/>
      <c r="AR3" s="1439"/>
      <c r="AS3" s="1439"/>
      <c r="AT3" s="1439"/>
      <c r="AU3" s="1439"/>
      <c r="AV3" s="1439"/>
      <c r="AW3" s="1439"/>
      <c r="AX3" s="1439"/>
      <c r="AY3" s="1439"/>
      <c r="AZ3" s="1439"/>
      <c r="BA3" s="1439"/>
      <c r="BB3" s="1439"/>
      <c r="BC3" s="1439"/>
      <c r="BD3" s="1439"/>
      <c r="BE3" s="1439"/>
      <c r="BF3" s="1439"/>
      <c r="BG3" s="1439"/>
      <c r="BH3" s="1439"/>
      <c r="BI3" s="1439"/>
      <c r="BJ3" s="1439"/>
      <c r="BK3" s="1439"/>
      <c r="BL3" s="1439"/>
      <c r="BM3" s="1439"/>
      <c r="BN3" s="1439"/>
      <c r="BO3" s="1439"/>
      <c r="BP3" s="1439"/>
      <c r="BQ3" s="1439"/>
      <c r="BR3" s="1439"/>
      <c r="BS3" s="1439"/>
      <c r="BT3" s="1439"/>
      <c r="BU3" s="1439"/>
      <c r="CD3" s="26"/>
      <c r="CE3" s="27"/>
      <c r="CF3" s="27"/>
      <c r="CG3" s="28"/>
    </row>
    <row r="4" spans="1:85" ht="34.5" x14ac:dyDescent="0.55000000000000004">
      <c r="A4" s="29"/>
      <c r="B4" s="30"/>
      <c r="C4" s="27"/>
      <c r="D4" s="27"/>
      <c r="E4" s="27"/>
      <c r="F4" s="27"/>
      <c r="G4" s="27"/>
      <c r="H4" s="27"/>
      <c r="I4" s="31"/>
      <c r="J4" s="32"/>
      <c r="K4" s="27"/>
      <c r="L4" s="27"/>
      <c r="M4" s="27"/>
      <c r="N4" s="27"/>
      <c r="O4" s="27"/>
      <c r="P4" s="27"/>
      <c r="Q4" s="27"/>
      <c r="R4" s="27"/>
      <c r="S4" s="27"/>
      <c r="T4" s="27"/>
      <c r="U4" s="27"/>
      <c r="V4" s="27"/>
      <c r="W4" s="26"/>
      <c r="X4" s="1439"/>
      <c r="Y4" s="1439"/>
      <c r="Z4" s="1439"/>
      <c r="AA4" s="1439"/>
      <c r="AB4" s="1439"/>
      <c r="AC4" s="1439"/>
      <c r="AD4" s="1439"/>
      <c r="AE4" s="1439"/>
      <c r="AF4" s="1439"/>
      <c r="AG4" s="1439"/>
      <c r="AH4" s="1439"/>
      <c r="AI4" s="1439"/>
      <c r="AJ4" s="1439"/>
      <c r="AK4" s="1439"/>
      <c r="AL4" s="1439"/>
      <c r="AM4" s="1439"/>
      <c r="AN4" s="1439"/>
      <c r="AO4" s="1439"/>
      <c r="AP4" s="1439"/>
      <c r="AQ4" s="1439"/>
      <c r="AR4" s="1439"/>
      <c r="AS4" s="1439"/>
      <c r="AT4" s="1439"/>
      <c r="AU4" s="1439"/>
      <c r="AV4" s="1439"/>
      <c r="AW4" s="1439"/>
      <c r="AX4" s="1439"/>
      <c r="AY4" s="1439"/>
      <c r="AZ4" s="1439"/>
      <c r="BA4" s="1439"/>
      <c r="BB4" s="1439"/>
      <c r="BC4" s="1439"/>
      <c r="BD4" s="1439"/>
      <c r="BE4" s="1439"/>
      <c r="BF4" s="1439"/>
      <c r="BG4" s="1439"/>
      <c r="BH4" s="1439"/>
      <c r="BI4" s="1439"/>
      <c r="BJ4" s="1439"/>
      <c r="BK4" s="1439"/>
      <c r="BL4" s="1439"/>
      <c r="BM4" s="1439"/>
      <c r="BN4" s="1439"/>
      <c r="BO4" s="1439"/>
      <c r="BP4" s="1439"/>
      <c r="BQ4" s="1439"/>
      <c r="BR4" s="1439"/>
      <c r="BS4" s="1439"/>
      <c r="BT4" s="1439"/>
      <c r="BU4" s="1439"/>
      <c r="BV4" s="33"/>
      <c r="BW4" s="33"/>
      <c r="BX4" s="33"/>
      <c r="BY4" s="33"/>
      <c r="BZ4" s="33"/>
      <c r="CA4" s="33"/>
      <c r="CB4" s="33"/>
      <c r="CC4" s="33"/>
      <c r="CD4" s="27"/>
      <c r="CE4" s="27"/>
      <c r="CF4" s="27"/>
      <c r="CG4" s="28"/>
    </row>
    <row r="5" spans="1:85" ht="30" x14ac:dyDescent="0.4">
      <c r="B5" s="1385"/>
      <c r="C5" s="1386"/>
      <c r="D5" s="1386"/>
      <c r="E5" s="1386"/>
      <c r="F5" s="1386"/>
      <c r="G5" s="1386"/>
      <c r="H5" s="1386"/>
      <c r="I5" s="1386"/>
      <c r="J5" s="1386"/>
      <c r="K5" s="1386"/>
      <c r="L5" s="1386"/>
      <c r="M5" s="1386"/>
      <c r="N5" s="1386"/>
      <c r="O5" s="1386"/>
      <c r="P5" s="1386"/>
      <c r="Q5" s="1386"/>
      <c r="R5" s="1386"/>
      <c r="S5" s="1386"/>
      <c r="T5" s="1386"/>
      <c r="U5" s="1386"/>
      <c r="V5" s="1386"/>
      <c r="W5" s="1386"/>
      <c r="X5" s="1386"/>
      <c r="Y5" s="1386"/>
      <c r="Z5" s="1386"/>
      <c r="AA5" s="1386"/>
      <c r="AB5" s="1386"/>
      <c r="AC5" s="1386"/>
      <c r="AD5" s="1386"/>
      <c r="AE5" s="1386"/>
      <c r="AF5" s="1386"/>
      <c r="AG5" s="1386"/>
      <c r="AH5" s="1386"/>
      <c r="AI5" s="1386"/>
      <c r="AJ5" s="1386"/>
      <c r="AK5" s="1386"/>
      <c r="AL5" s="1386"/>
      <c r="AM5" s="1386"/>
      <c r="AN5" s="1386"/>
      <c r="AO5" s="1386"/>
      <c r="AP5" s="1386"/>
      <c r="AQ5" s="1386"/>
      <c r="AR5" s="1386"/>
      <c r="AS5" s="1386"/>
      <c r="AT5" s="1386"/>
      <c r="AU5" s="1386"/>
      <c r="AV5" s="1386"/>
      <c r="AW5" s="1386"/>
      <c r="AX5" s="1386"/>
      <c r="AY5" s="1386"/>
      <c r="AZ5" s="1386"/>
      <c r="BA5" s="1386"/>
      <c r="BB5" s="1386"/>
      <c r="BC5" s="1386"/>
      <c r="BD5" s="1386"/>
      <c r="BE5" s="1386"/>
      <c r="BF5" s="1386"/>
      <c r="BG5" s="1386"/>
      <c r="BH5" s="1386"/>
      <c r="BI5" s="1386"/>
      <c r="BJ5" s="1386"/>
      <c r="BK5" s="1386"/>
      <c r="BL5" s="1386"/>
      <c r="BM5" s="1386"/>
      <c r="BN5" s="1386"/>
      <c r="BO5" s="1386"/>
      <c r="BP5" s="1386"/>
      <c r="BQ5" s="1386"/>
      <c r="BR5" s="1386"/>
      <c r="BS5" s="1386"/>
      <c r="BT5" s="1386"/>
      <c r="BU5" s="1386"/>
      <c r="BV5" s="1386"/>
      <c r="BW5" s="1386"/>
      <c r="BX5" s="1386"/>
      <c r="BY5" s="1386"/>
      <c r="BZ5" s="1386"/>
      <c r="CA5" s="1386"/>
      <c r="CB5" s="1386"/>
      <c r="CC5" s="1386"/>
      <c r="CD5" s="1386"/>
      <c r="CE5" s="1386"/>
      <c r="CF5" s="1386"/>
      <c r="CG5" s="1387"/>
    </row>
    <row r="6" spans="1:85" ht="23.25" customHeight="1" thickBot="1" x14ac:dyDescent="0.45">
      <c r="B6" s="1367" t="s">
        <v>7</v>
      </c>
      <c r="C6" s="1368"/>
      <c r="D6" s="1368"/>
      <c r="E6" s="1368"/>
      <c r="F6" s="1368"/>
      <c r="G6" s="1368"/>
      <c r="H6" s="1368"/>
      <c r="I6" s="1368"/>
      <c r="J6" s="1368"/>
      <c r="K6" s="1368"/>
      <c r="L6" s="1368"/>
      <c r="M6" s="1368"/>
      <c r="N6" s="1368"/>
      <c r="O6" s="1368"/>
      <c r="P6" s="1368"/>
      <c r="Q6" s="1368"/>
      <c r="R6" s="1368"/>
      <c r="S6" s="1368"/>
      <c r="T6" s="1368"/>
      <c r="U6" s="1368"/>
      <c r="V6" s="1368"/>
      <c r="W6" s="1368"/>
      <c r="X6" s="1368"/>
      <c r="Y6" s="1368"/>
      <c r="Z6" s="1368"/>
      <c r="AA6" s="1368"/>
      <c r="AB6" s="1368"/>
      <c r="AC6" s="1368"/>
      <c r="AD6" s="1368"/>
      <c r="AE6" s="1368"/>
      <c r="AF6" s="1368"/>
      <c r="AG6" s="1368"/>
      <c r="AH6" s="1368"/>
      <c r="AI6" s="1368"/>
      <c r="AJ6" s="1368"/>
      <c r="AK6" s="1368"/>
      <c r="AL6" s="1368"/>
      <c r="AM6" s="1368"/>
      <c r="AN6" s="1368"/>
      <c r="AO6" s="1368"/>
      <c r="AP6" s="1368"/>
      <c r="AQ6" s="1368"/>
      <c r="AR6" s="1368"/>
      <c r="AS6" s="1368"/>
      <c r="AT6" s="1368"/>
      <c r="AU6" s="1368"/>
      <c r="AV6" s="1368"/>
      <c r="AW6" s="1368"/>
      <c r="AX6" s="1368"/>
      <c r="AY6" s="1368"/>
      <c r="AZ6" s="1368"/>
      <c r="BA6" s="1368"/>
      <c r="BB6" s="1368"/>
      <c r="BC6" s="1368"/>
      <c r="BD6" s="1368"/>
      <c r="BE6" s="1368"/>
      <c r="BF6" s="1368"/>
      <c r="BG6" s="1368"/>
      <c r="BH6" s="1368"/>
      <c r="BI6" s="1368"/>
      <c r="BJ6" s="1368"/>
      <c r="BK6" s="1368"/>
      <c r="BL6" s="1368"/>
      <c r="BM6" s="1368"/>
      <c r="BN6" s="1368"/>
      <c r="BO6" s="1368"/>
      <c r="BP6" s="1368"/>
      <c r="BQ6" s="1368"/>
      <c r="BR6" s="1368"/>
      <c r="BS6" s="1368"/>
      <c r="BT6" s="1368"/>
      <c r="BU6" s="1368"/>
      <c r="BV6" s="1368"/>
      <c r="BW6" s="1368"/>
      <c r="BX6" s="1368"/>
      <c r="BY6" s="1368"/>
      <c r="BZ6" s="1368"/>
      <c r="CA6" s="1368"/>
      <c r="CB6" s="1368"/>
      <c r="CC6" s="1368"/>
      <c r="CD6" s="1368"/>
      <c r="CE6" s="1368"/>
      <c r="CF6" s="1368"/>
      <c r="CG6" s="1369"/>
    </row>
    <row r="7" spans="1:85" s="34" customFormat="1" ht="84" customHeight="1" thickBot="1" x14ac:dyDescent="0.3">
      <c r="B7" s="1393" t="s">
        <v>8</v>
      </c>
      <c r="C7" s="1413" t="s">
        <v>9</v>
      </c>
      <c r="D7" s="1395" t="s">
        <v>10</v>
      </c>
      <c r="E7" s="1396"/>
      <c r="F7" s="1440" t="s">
        <v>11</v>
      </c>
      <c r="G7" s="1418" t="s">
        <v>12</v>
      </c>
      <c r="H7" s="1418" t="s">
        <v>12</v>
      </c>
      <c r="I7" s="1418" t="s">
        <v>13</v>
      </c>
      <c r="J7" s="1370" t="s">
        <v>14</v>
      </c>
      <c r="K7" s="1371"/>
      <c r="L7" s="1371"/>
      <c r="M7" s="1371"/>
      <c r="N7" s="1371"/>
      <c r="O7" s="1371"/>
      <c r="P7" s="1371"/>
      <c r="Q7" s="1371"/>
      <c r="R7" s="1371"/>
      <c r="S7" s="1371"/>
      <c r="T7" s="1371"/>
      <c r="U7" s="1372"/>
      <c r="V7" s="1349" t="s">
        <v>15</v>
      </c>
      <c r="W7" s="1314"/>
      <c r="X7" s="1314"/>
      <c r="Y7" s="1314"/>
      <c r="Z7" s="1314"/>
      <c r="AA7" s="1314"/>
      <c r="AB7" s="1314"/>
      <c r="AC7" s="1423"/>
      <c r="AD7" s="1370" t="s">
        <v>16</v>
      </c>
      <c r="AE7" s="1329"/>
      <c r="AF7" s="1329"/>
      <c r="AG7" s="1329"/>
      <c r="AH7" s="1329"/>
      <c r="AI7" s="1329"/>
      <c r="AJ7" s="1329"/>
      <c r="AK7" s="1330"/>
      <c r="AL7" s="1370" t="s">
        <v>17</v>
      </c>
      <c r="AM7" s="1371"/>
      <c r="AN7" s="1371"/>
      <c r="AO7" s="1371"/>
      <c r="AP7" s="1371"/>
      <c r="AQ7" s="1371"/>
      <c r="AR7" s="1371"/>
      <c r="AS7" s="1372"/>
      <c r="AT7" s="1319" t="s">
        <v>18</v>
      </c>
      <c r="AU7" s="1323" t="s">
        <v>19</v>
      </c>
      <c r="AV7" s="1326" t="s">
        <v>19</v>
      </c>
      <c r="AW7" s="1326" t="s">
        <v>20</v>
      </c>
      <c r="AX7" s="1333" t="s">
        <v>21</v>
      </c>
      <c r="AY7" s="1466" t="s">
        <v>22</v>
      </c>
      <c r="AZ7" s="1468"/>
      <c r="BA7" s="1445" t="s">
        <v>23</v>
      </c>
      <c r="BB7" s="1446"/>
      <c r="BC7" s="1396"/>
      <c r="BD7" s="1462" t="s">
        <v>24</v>
      </c>
      <c r="BE7" s="1349" t="s">
        <v>25</v>
      </c>
      <c r="BF7" s="1314"/>
      <c r="BG7" s="1454"/>
      <c r="BH7" s="1470" t="s">
        <v>26</v>
      </c>
      <c r="BI7" s="1372"/>
      <c r="BJ7" s="1319" t="s">
        <v>27</v>
      </c>
      <c r="BK7" s="1323" t="s">
        <v>172</v>
      </c>
      <c r="BL7" s="1323" t="s">
        <v>28</v>
      </c>
      <c r="BM7" s="1323" t="s">
        <v>29</v>
      </c>
      <c r="BN7" s="1323" t="s">
        <v>30</v>
      </c>
      <c r="BO7" s="1323" t="s">
        <v>31</v>
      </c>
      <c r="BP7" s="1323" t="s">
        <v>32</v>
      </c>
      <c r="BQ7" s="1323" t="s">
        <v>33</v>
      </c>
      <c r="BR7" s="1323" t="s">
        <v>34</v>
      </c>
      <c r="BS7" s="1323" t="s">
        <v>35</v>
      </c>
      <c r="BT7" s="1323"/>
      <c r="BU7" s="1323"/>
      <c r="BV7" s="1323"/>
      <c r="BW7" s="1326"/>
      <c r="BX7" s="1319" t="s">
        <v>36</v>
      </c>
      <c r="BY7" s="1323"/>
      <c r="BZ7" s="1333"/>
      <c r="CA7" s="1343" t="s">
        <v>37</v>
      </c>
      <c r="CB7" s="1344"/>
      <c r="CC7" s="1345"/>
      <c r="CD7" s="1310" t="s">
        <v>38</v>
      </c>
      <c r="CE7" s="1310" t="s">
        <v>39</v>
      </c>
      <c r="CF7" s="1435" t="s">
        <v>40</v>
      </c>
      <c r="CG7" s="1436"/>
    </row>
    <row r="8" spans="1:85" s="34" customFormat="1" ht="64.5" customHeight="1" thickBot="1" x14ac:dyDescent="0.3">
      <c r="B8" s="1394"/>
      <c r="C8" s="1415"/>
      <c r="D8" s="1397"/>
      <c r="E8" s="1398"/>
      <c r="F8" s="1441"/>
      <c r="G8" s="1419"/>
      <c r="H8" s="1419"/>
      <c r="I8" s="1419"/>
      <c r="J8" s="1373"/>
      <c r="K8" s="1374"/>
      <c r="L8" s="1374"/>
      <c r="M8" s="1374"/>
      <c r="N8" s="1374"/>
      <c r="O8" s="1374"/>
      <c r="P8" s="1374"/>
      <c r="Q8" s="1374"/>
      <c r="R8" s="1374"/>
      <c r="S8" s="1374"/>
      <c r="T8" s="1374"/>
      <c r="U8" s="1375"/>
      <c r="V8" s="1424"/>
      <c r="W8" s="1425"/>
      <c r="X8" s="1425"/>
      <c r="Y8" s="1425"/>
      <c r="Z8" s="1425"/>
      <c r="AA8" s="1425"/>
      <c r="AB8" s="1425"/>
      <c r="AC8" s="1426"/>
      <c r="AD8" s="1456"/>
      <c r="AE8" s="1457"/>
      <c r="AF8" s="1457"/>
      <c r="AG8" s="1457"/>
      <c r="AH8" s="1457"/>
      <c r="AI8" s="1457"/>
      <c r="AJ8" s="1457"/>
      <c r="AK8" s="1458"/>
      <c r="AL8" s="1373"/>
      <c r="AM8" s="1374"/>
      <c r="AN8" s="1374"/>
      <c r="AO8" s="1374"/>
      <c r="AP8" s="1374"/>
      <c r="AQ8" s="1374"/>
      <c r="AR8" s="1374"/>
      <c r="AS8" s="1375"/>
      <c r="AT8" s="1334"/>
      <c r="AU8" s="1324"/>
      <c r="AV8" s="1327"/>
      <c r="AW8" s="1327"/>
      <c r="AX8" s="1335"/>
      <c r="AY8" s="1349" t="s">
        <v>41</v>
      </c>
      <c r="AZ8" s="1454"/>
      <c r="BA8" s="1447"/>
      <c r="BB8" s="1448"/>
      <c r="BC8" s="1408"/>
      <c r="BD8" s="1463"/>
      <c r="BE8" s="1424"/>
      <c r="BF8" s="1425"/>
      <c r="BG8" s="1469"/>
      <c r="BH8" s="1376"/>
      <c r="BI8" s="1378"/>
      <c r="BJ8" s="1334"/>
      <c r="BK8" s="1324"/>
      <c r="BL8" s="1324"/>
      <c r="BM8" s="1324"/>
      <c r="BN8" s="1324"/>
      <c r="BO8" s="1324"/>
      <c r="BP8" s="1324"/>
      <c r="BQ8" s="1324"/>
      <c r="BR8" s="1324"/>
      <c r="BS8" s="1324"/>
      <c r="BT8" s="1324"/>
      <c r="BU8" s="1324"/>
      <c r="BV8" s="1324"/>
      <c r="BW8" s="1327"/>
      <c r="BX8" s="1334"/>
      <c r="BY8" s="1324"/>
      <c r="BZ8" s="1335"/>
      <c r="CA8" s="1346"/>
      <c r="CB8" s="1347"/>
      <c r="CC8" s="1348"/>
      <c r="CD8" s="1311"/>
      <c r="CE8" s="1311"/>
      <c r="CF8" s="1430" t="s">
        <v>42</v>
      </c>
      <c r="CG8" s="1432" t="s">
        <v>43</v>
      </c>
    </row>
    <row r="9" spans="1:85" s="34" customFormat="1" ht="13.5" thickBot="1" x14ac:dyDescent="0.3">
      <c r="B9" s="35"/>
      <c r="C9" s="1415"/>
      <c r="D9" s="1397"/>
      <c r="E9" s="1398"/>
      <c r="F9" s="1441"/>
      <c r="G9" s="1419"/>
      <c r="H9" s="1419"/>
      <c r="I9" s="1419"/>
      <c r="J9" s="1376"/>
      <c r="K9" s="1377"/>
      <c r="L9" s="1377"/>
      <c r="M9" s="1377"/>
      <c r="N9" s="1377"/>
      <c r="O9" s="1377"/>
      <c r="P9" s="1377"/>
      <c r="Q9" s="1377"/>
      <c r="R9" s="1401"/>
      <c r="S9" s="1401"/>
      <c r="T9" s="1401"/>
      <c r="U9" s="1375"/>
      <c r="V9" s="1427"/>
      <c r="W9" s="1428"/>
      <c r="X9" s="1428"/>
      <c r="Y9" s="1428"/>
      <c r="Z9" s="1428"/>
      <c r="AA9" s="1428"/>
      <c r="AB9" s="1428"/>
      <c r="AC9" s="1429"/>
      <c r="AD9" s="1459"/>
      <c r="AE9" s="1331"/>
      <c r="AF9" s="1331"/>
      <c r="AG9" s="1331"/>
      <c r="AH9" s="1331"/>
      <c r="AI9" s="1331"/>
      <c r="AJ9" s="1331"/>
      <c r="AK9" s="1332"/>
      <c r="AL9" s="1376"/>
      <c r="AM9" s="1377"/>
      <c r="AN9" s="1377"/>
      <c r="AO9" s="1377"/>
      <c r="AP9" s="1377"/>
      <c r="AQ9" s="1377"/>
      <c r="AR9" s="1377"/>
      <c r="AS9" s="1378"/>
      <c r="AT9" s="1334"/>
      <c r="AU9" s="1324"/>
      <c r="AV9" s="1327"/>
      <c r="AW9" s="1327"/>
      <c r="AX9" s="1335"/>
      <c r="AY9" s="1427"/>
      <c r="AZ9" s="1455"/>
      <c r="BA9" s="1310" t="s">
        <v>44</v>
      </c>
      <c r="BB9" s="1329" t="s">
        <v>45</v>
      </c>
      <c r="BC9" s="1330"/>
      <c r="BD9" s="1463"/>
      <c r="BE9" s="1424"/>
      <c r="BF9" s="1425"/>
      <c r="BG9" s="1469"/>
      <c r="BH9" s="1471" t="s">
        <v>46</v>
      </c>
      <c r="BI9" s="1474" t="s">
        <v>47</v>
      </c>
      <c r="BJ9" s="1334"/>
      <c r="BK9" s="1324"/>
      <c r="BL9" s="1324"/>
      <c r="BM9" s="1324"/>
      <c r="BN9" s="1324"/>
      <c r="BO9" s="1324"/>
      <c r="BP9" s="1324"/>
      <c r="BQ9" s="1324"/>
      <c r="BR9" s="1324"/>
      <c r="BS9" s="1324"/>
      <c r="BT9" s="1324"/>
      <c r="BU9" s="1324"/>
      <c r="BV9" s="1324"/>
      <c r="BW9" s="1327"/>
      <c r="BX9" s="1334"/>
      <c r="BY9" s="1324"/>
      <c r="BZ9" s="1335"/>
      <c r="CA9" s="1346"/>
      <c r="CB9" s="1347"/>
      <c r="CC9" s="1348"/>
      <c r="CD9" s="1311"/>
      <c r="CE9" s="1311"/>
      <c r="CF9" s="1430"/>
      <c r="CG9" s="1433"/>
    </row>
    <row r="10" spans="1:85" s="34" customFormat="1" ht="13.5" thickBot="1" x14ac:dyDescent="0.3">
      <c r="B10" s="39"/>
      <c r="C10" s="1415"/>
      <c r="D10" s="1397"/>
      <c r="E10" s="1398"/>
      <c r="F10" s="1441"/>
      <c r="G10" s="1419"/>
      <c r="H10" s="1419"/>
      <c r="I10" s="1419"/>
      <c r="J10" s="1388">
        <v>12</v>
      </c>
      <c r="K10" s="1316">
        <v>15</v>
      </c>
      <c r="L10" s="1316">
        <v>18</v>
      </c>
      <c r="M10" s="1316">
        <v>24</v>
      </c>
      <c r="N10" s="1316">
        <v>30</v>
      </c>
      <c r="O10" s="1316">
        <v>36</v>
      </c>
      <c r="P10" s="1316">
        <v>42</v>
      </c>
      <c r="Q10" s="1451">
        <v>48</v>
      </c>
      <c r="R10" s="1402" t="s">
        <v>48</v>
      </c>
      <c r="S10" s="1405" t="s">
        <v>49</v>
      </c>
      <c r="T10" s="1405" t="s">
        <v>50</v>
      </c>
      <c r="U10" s="1396" t="s">
        <v>51</v>
      </c>
      <c r="V10" s="1364">
        <v>12</v>
      </c>
      <c r="W10" s="1316">
        <v>15</v>
      </c>
      <c r="X10" s="1316">
        <v>18</v>
      </c>
      <c r="Y10" s="1316">
        <v>24</v>
      </c>
      <c r="Z10" s="1316">
        <v>30</v>
      </c>
      <c r="AA10" s="1316">
        <v>36</v>
      </c>
      <c r="AB10" s="1316">
        <v>42</v>
      </c>
      <c r="AC10" s="1451">
        <v>48</v>
      </c>
      <c r="AD10" s="1388">
        <v>12</v>
      </c>
      <c r="AE10" s="1316">
        <v>15</v>
      </c>
      <c r="AF10" s="1316">
        <v>18</v>
      </c>
      <c r="AG10" s="1316">
        <v>24</v>
      </c>
      <c r="AH10" s="1316">
        <v>30</v>
      </c>
      <c r="AI10" s="1316">
        <v>36</v>
      </c>
      <c r="AJ10" s="1316">
        <v>42</v>
      </c>
      <c r="AK10" s="1357">
        <v>48</v>
      </c>
      <c r="AL10" s="1388">
        <v>12</v>
      </c>
      <c r="AM10" s="1316">
        <v>15</v>
      </c>
      <c r="AN10" s="1316">
        <v>18</v>
      </c>
      <c r="AO10" s="1316">
        <v>24</v>
      </c>
      <c r="AP10" s="1316">
        <v>30</v>
      </c>
      <c r="AQ10" s="1316">
        <v>36</v>
      </c>
      <c r="AR10" s="1316">
        <v>42</v>
      </c>
      <c r="AS10" s="1357">
        <v>48</v>
      </c>
      <c r="AT10" s="1334"/>
      <c r="AU10" s="1324"/>
      <c r="AV10" s="1327"/>
      <c r="AW10" s="1327"/>
      <c r="AX10" s="1335"/>
      <c r="AY10" s="1349" t="s">
        <v>52</v>
      </c>
      <c r="AZ10" s="1454"/>
      <c r="BA10" s="1311"/>
      <c r="BB10" s="1331"/>
      <c r="BC10" s="1332"/>
      <c r="BD10" s="1463"/>
      <c r="BE10" s="1424"/>
      <c r="BF10" s="1425"/>
      <c r="BG10" s="1469"/>
      <c r="BH10" s="1472"/>
      <c r="BI10" s="1474"/>
      <c r="BJ10" s="1334"/>
      <c r="BK10" s="1324"/>
      <c r="BL10" s="1324"/>
      <c r="BM10" s="1324"/>
      <c r="BN10" s="1324"/>
      <c r="BO10" s="1324"/>
      <c r="BP10" s="1324"/>
      <c r="BQ10" s="1324"/>
      <c r="BR10" s="1324"/>
      <c r="BS10" s="1324"/>
      <c r="BT10" s="1324"/>
      <c r="BU10" s="1324"/>
      <c r="BV10" s="1324"/>
      <c r="BW10" s="1327"/>
      <c r="BX10" s="1334"/>
      <c r="BY10" s="1324"/>
      <c r="BZ10" s="1335"/>
      <c r="CA10" s="1346"/>
      <c r="CB10" s="1347"/>
      <c r="CC10" s="1348"/>
      <c r="CD10" s="1311"/>
      <c r="CE10" s="1311"/>
      <c r="CF10" s="1430"/>
      <c r="CG10" s="1433"/>
    </row>
    <row r="11" spans="1:85" s="34" customFormat="1" x14ac:dyDescent="0.25">
      <c r="B11" s="40" t="s">
        <v>53</v>
      </c>
      <c r="C11" s="1415"/>
      <c r="D11" s="1397"/>
      <c r="E11" s="1398"/>
      <c r="F11" s="1441"/>
      <c r="G11" s="1419"/>
      <c r="H11" s="1419"/>
      <c r="I11" s="1419"/>
      <c r="J11" s="1389"/>
      <c r="K11" s="1317"/>
      <c r="L11" s="1317"/>
      <c r="M11" s="1317"/>
      <c r="N11" s="1317"/>
      <c r="O11" s="1317"/>
      <c r="P11" s="1317"/>
      <c r="Q11" s="1452"/>
      <c r="R11" s="1403"/>
      <c r="S11" s="1406"/>
      <c r="T11" s="1406"/>
      <c r="U11" s="1398"/>
      <c r="V11" s="1365"/>
      <c r="W11" s="1317"/>
      <c r="X11" s="1317"/>
      <c r="Y11" s="1317"/>
      <c r="Z11" s="1317"/>
      <c r="AA11" s="1317"/>
      <c r="AB11" s="1317"/>
      <c r="AC11" s="1452"/>
      <c r="AD11" s="1389"/>
      <c r="AE11" s="1317"/>
      <c r="AF11" s="1317"/>
      <c r="AG11" s="1317"/>
      <c r="AH11" s="1317"/>
      <c r="AI11" s="1317"/>
      <c r="AJ11" s="1317"/>
      <c r="AK11" s="1358"/>
      <c r="AL11" s="1389"/>
      <c r="AM11" s="1317"/>
      <c r="AN11" s="1317"/>
      <c r="AO11" s="1317"/>
      <c r="AP11" s="1317"/>
      <c r="AQ11" s="1317"/>
      <c r="AR11" s="1317"/>
      <c r="AS11" s="1358"/>
      <c r="AT11" s="1334"/>
      <c r="AU11" s="1324"/>
      <c r="AV11" s="1327"/>
      <c r="AW11" s="1327"/>
      <c r="AX11" s="1335"/>
      <c r="AY11" s="1424"/>
      <c r="AZ11" s="1469"/>
      <c r="BA11" s="1311"/>
      <c r="BB11" s="1443" t="s">
        <v>54</v>
      </c>
      <c r="BC11" s="1454" t="s">
        <v>55</v>
      </c>
      <c r="BD11" s="1463"/>
      <c r="BE11" s="1424"/>
      <c r="BF11" s="1425"/>
      <c r="BG11" s="1469"/>
      <c r="BH11" s="1472"/>
      <c r="BI11" s="1474"/>
      <c r="BJ11" s="1334"/>
      <c r="BK11" s="1324"/>
      <c r="BL11" s="1324"/>
      <c r="BM11" s="1324"/>
      <c r="BN11" s="1324"/>
      <c r="BO11" s="1324"/>
      <c r="BP11" s="1324"/>
      <c r="BQ11" s="1324"/>
      <c r="BR11" s="1324"/>
      <c r="BS11" s="1324"/>
      <c r="BT11" s="1324"/>
      <c r="BU11" s="1324"/>
      <c r="BV11" s="1324"/>
      <c r="BW11" s="1327"/>
      <c r="BX11" s="1334"/>
      <c r="BY11" s="1324"/>
      <c r="BZ11" s="1335"/>
      <c r="CA11" s="1346"/>
      <c r="CB11" s="1347"/>
      <c r="CC11" s="1348"/>
      <c r="CD11" s="1311"/>
      <c r="CE11" s="1311"/>
      <c r="CF11" s="1430"/>
      <c r="CG11" s="1433"/>
    </row>
    <row r="12" spans="1:85" s="34" customFormat="1" ht="12.75" customHeight="1" thickBot="1" x14ac:dyDescent="0.3">
      <c r="B12" s="41"/>
      <c r="C12" s="1415"/>
      <c r="D12" s="1399"/>
      <c r="E12" s="1400"/>
      <c r="F12" s="1442"/>
      <c r="G12" s="1420"/>
      <c r="H12" s="1420"/>
      <c r="I12" s="1420"/>
      <c r="J12" s="1390"/>
      <c r="K12" s="1318"/>
      <c r="L12" s="1318"/>
      <c r="M12" s="1318"/>
      <c r="N12" s="1318"/>
      <c r="O12" s="1318"/>
      <c r="P12" s="1318"/>
      <c r="Q12" s="1453"/>
      <c r="R12" s="1403"/>
      <c r="S12" s="1406"/>
      <c r="T12" s="1406"/>
      <c r="U12" s="1398"/>
      <c r="V12" s="1366"/>
      <c r="W12" s="1318"/>
      <c r="X12" s="1318"/>
      <c r="Y12" s="1318"/>
      <c r="Z12" s="1318"/>
      <c r="AA12" s="1318"/>
      <c r="AB12" s="1318"/>
      <c r="AC12" s="1453"/>
      <c r="AD12" s="1390"/>
      <c r="AE12" s="1318"/>
      <c r="AF12" s="1318"/>
      <c r="AG12" s="1318"/>
      <c r="AH12" s="1318"/>
      <c r="AI12" s="1318"/>
      <c r="AJ12" s="1318"/>
      <c r="AK12" s="1359"/>
      <c r="AL12" s="1390"/>
      <c r="AM12" s="1318"/>
      <c r="AN12" s="1318"/>
      <c r="AO12" s="1318"/>
      <c r="AP12" s="1318"/>
      <c r="AQ12" s="1318"/>
      <c r="AR12" s="1318"/>
      <c r="AS12" s="1359"/>
      <c r="AT12" s="1334"/>
      <c r="AU12" s="1324"/>
      <c r="AV12" s="1327"/>
      <c r="AW12" s="1327"/>
      <c r="AX12" s="1335"/>
      <c r="AY12" s="1427"/>
      <c r="AZ12" s="1455"/>
      <c r="BA12" s="1311"/>
      <c r="BB12" s="1444"/>
      <c r="BC12" s="1455"/>
      <c r="BD12" s="1463"/>
      <c r="BE12" s="1427"/>
      <c r="BF12" s="1428"/>
      <c r="BG12" s="1455"/>
      <c r="BH12" s="1472"/>
      <c r="BI12" s="1474"/>
      <c r="BJ12" s="1334"/>
      <c r="BK12" s="1324"/>
      <c r="BL12" s="1324"/>
      <c r="BM12" s="1324"/>
      <c r="BN12" s="1324"/>
      <c r="BO12" s="1324"/>
      <c r="BP12" s="1324"/>
      <c r="BQ12" s="1324"/>
      <c r="BR12" s="1324"/>
      <c r="BS12" s="1324"/>
      <c r="BT12" s="1324"/>
      <c r="BU12" s="1324"/>
      <c r="BV12" s="1324"/>
      <c r="BW12" s="1327"/>
      <c r="BX12" s="1334"/>
      <c r="BY12" s="1324"/>
      <c r="BZ12" s="1335"/>
      <c r="CA12" s="1346"/>
      <c r="CB12" s="1347"/>
      <c r="CC12" s="1348"/>
      <c r="CD12" s="1311"/>
      <c r="CE12" s="1311"/>
      <c r="CF12" s="1430"/>
      <c r="CG12" s="1433"/>
    </row>
    <row r="13" spans="1:85" s="34" customFormat="1" ht="64.5" customHeight="1" thickBot="1" x14ac:dyDescent="0.3">
      <c r="B13" s="42" t="s">
        <v>56</v>
      </c>
      <c r="C13" s="1415"/>
      <c r="D13" s="1413" t="s">
        <v>57</v>
      </c>
      <c r="E13" s="1413" t="s">
        <v>58</v>
      </c>
      <c r="F13" s="43"/>
      <c r="G13" s="43"/>
      <c r="H13" s="43"/>
      <c r="I13" s="43"/>
      <c r="J13" s="1449"/>
      <c r="K13" s="1446"/>
      <c r="L13" s="1446"/>
      <c r="M13" s="1446"/>
      <c r="N13" s="1409"/>
      <c r="O13" s="1409"/>
      <c r="P13" s="1409"/>
      <c r="Q13" s="1411"/>
      <c r="R13" s="1403"/>
      <c r="S13" s="1406"/>
      <c r="T13" s="1406"/>
      <c r="U13" s="1398"/>
      <c r="V13" s="1391">
        <v>6.4000000000000001E-2</v>
      </c>
      <c r="W13" s="1351">
        <v>6.4000000000000001E-2</v>
      </c>
      <c r="X13" s="1351">
        <v>6.4000000000000001E-2</v>
      </c>
      <c r="Y13" s="1351">
        <v>6.4000000000000001E-2</v>
      </c>
      <c r="Z13" s="1351">
        <v>7.9000000000000001E-2</v>
      </c>
      <c r="AA13" s="1351">
        <v>7.9000000000000001E-2</v>
      </c>
      <c r="AB13" s="1351">
        <v>0.109</v>
      </c>
      <c r="AC13" s="1421">
        <v>0.109</v>
      </c>
      <c r="AD13" s="1460"/>
      <c r="AE13" s="1355"/>
      <c r="AF13" s="1355"/>
      <c r="AG13" s="1355"/>
      <c r="AH13" s="1355"/>
      <c r="AI13" s="1355"/>
      <c r="AJ13" s="1355"/>
      <c r="AK13" s="1416"/>
      <c r="AL13" s="1349"/>
      <c r="AM13" s="1314"/>
      <c r="AN13" s="1314"/>
      <c r="AO13" s="1314"/>
      <c r="AP13" s="1314"/>
      <c r="AQ13" s="1314"/>
      <c r="AR13" s="1314"/>
      <c r="AS13" s="1454"/>
      <c r="AT13" s="1353"/>
      <c r="AU13" s="1324"/>
      <c r="AV13" s="1327"/>
      <c r="AW13" s="1327"/>
      <c r="AX13" s="1335"/>
      <c r="AY13" s="1321" t="s">
        <v>59</v>
      </c>
      <c r="AZ13" s="1476" t="s">
        <v>60</v>
      </c>
      <c r="BA13" s="1311"/>
      <c r="BB13" s="1319" t="s">
        <v>61</v>
      </c>
      <c r="BC13" s="1333" t="s">
        <v>62</v>
      </c>
      <c r="BD13" s="1463"/>
      <c r="BE13" s="1466" t="s">
        <v>63</v>
      </c>
      <c r="BF13" s="1467"/>
      <c r="BG13" s="1468"/>
      <c r="BH13" s="1472"/>
      <c r="BI13" s="1474"/>
      <c r="BJ13" s="1334"/>
      <c r="BK13" s="1324"/>
      <c r="BL13" s="1324"/>
      <c r="BM13" s="1324"/>
      <c r="BN13" s="1324"/>
      <c r="BO13" s="1324"/>
      <c r="BP13" s="1324"/>
      <c r="BQ13" s="1324"/>
      <c r="BR13" s="1324"/>
      <c r="BS13" s="1324"/>
      <c r="BT13" s="1324"/>
      <c r="BU13" s="1324"/>
      <c r="BV13" s="1324"/>
      <c r="BW13" s="1327"/>
      <c r="BX13" s="1334"/>
      <c r="BY13" s="1324"/>
      <c r="BZ13" s="1335"/>
      <c r="CA13" s="1346"/>
      <c r="CB13" s="1347"/>
      <c r="CC13" s="1348"/>
      <c r="CD13" s="1311"/>
      <c r="CE13" s="1311"/>
      <c r="CF13" s="1431"/>
      <c r="CG13" s="1434"/>
    </row>
    <row r="14" spans="1:85" s="45" customFormat="1" ht="20.100000000000001" customHeight="1" thickBot="1" x14ac:dyDescent="0.25">
      <c r="B14" s="46"/>
      <c r="C14" s="1414"/>
      <c r="D14" s="1414"/>
      <c r="E14" s="1414"/>
      <c r="F14" s="47"/>
      <c r="G14" s="47"/>
      <c r="H14" s="47"/>
      <c r="I14" s="47"/>
      <c r="J14" s="1450"/>
      <c r="K14" s="1448"/>
      <c r="L14" s="1448"/>
      <c r="M14" s="1448"/>
      <c r="N14" s="1410"/>
      <c r="O14" s="1410"/>
      <c r="P14" s="1410"/>
      <c r="Q14" s="1412"/>
      <c r="R14" s="1404"/>
      <c r="S14" s="1407"/>
      <c r="T14" s="1407"/>
      <c r="U14" s="1408"/>
      <c r="V14" s="1392"/>
      <c r="W14" s="1352"/>
      <c r="X14" s="1352"/>
      <c r="Y14" s="1352"/>
      <c r="Z14" s="1352"/>
      <c r="AA14" s="1352"/>
      <c r="AB14" s="1352"/>
      <c r="AC14" s="1422"/>
      <c r="AD14" s="1461"/>
      <c r="AE14" s="1356"/>
      <c r="AF14" s="1356"/>
      <c r="AG14" s="1356"/>
      <c r="AH14" s="1356"/>
      <c r="AI14" s="1356"/>
      <c r="AJ14" s="1356"/>
      <c r="AK14" s="1417"/>
      <c r="AL14" s="1350"/>
      <c r="AM14" s="1315"/>
      <c r="AN14" s="1315"/>
      <c r="AO14" s="1315"/>
      <c r="AP14" s="1315"/>
      <c r="AQ14" s="1315"/>
      <c r="AR14" s="1315"/>
      <c r="AS14" s="1465"/>
      <c r="AT14" s="1354"/>
      <c r="AU14" s="1325"/>
      <c r="AV14" s="1328"/>
      <c r="AW14" s="1328"/>
      <c r="AX14" s="1336"/>
      <c r="AY14" s="1322"/>
      <c r="AZ14" s="1477"/>
      <c r="BA14" s="1311"/>
      <c r="BB14" s="1320"/>
      <c r="BC14" s="1336"/>
      <c r="BD14" s="1464"/>
      <c r="BE14" s="52" t="s">
        <v>64</v>
      </c>
      <c r="BF14" s="53" t="s">
        <v>65</v>
      </c>
      <c r="BG14" s="54" t="s">
        <v>66</v>
      </c>
      <c r="BH14" s="1473"/>
      <c r="BI14" s="1475"/>
      <c r="BJ14" s="1320"/>
      <c r="BK14" s="1325"/>
      <c r="BL14" s="1325"/>
      <c r="BM14" s="1325"/>
      <c r="BN14" s="1325"/>
      <c r="BO14" s="1325"/>
      <c r="BP14" s="1325"/>
      <c r="BQ14" s="1325"/>
      <c r="BR14" s="1325"/>
      <c r="BS14" s="1325"/>
      <c r="BT14" s="1325"/>
      <c r="BU14" s="1325"/>
      <c r="BV14" s="1325"/>
      <c r="BW14" s="1328"/>
      <c r="BX14" s="1320"/>
      <c r="BY14" s="1325"/>
      <c r="BZ14" s="1336"/>
      <c r="CA14" s="1346"/>
      <c r="CB14" s="1347"/>
      <c r="CC14" s="1348"/>
      <c r="CD14" s="1311"/>
      <c r="CE14" s="1311"/>
      <c r="CF14" s="1341" t="s">
        <v>67</v>
      </c>
      <c r="CG14" s="1342"/>
    </row>
    <row r="15" spans="1:85" ht="15.95" customHeight="1" x14ac:dyDescent="0.2">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1304"/>
      <c r="CG15" s="1305"/>
    </row>
    <row r="16" spans="1:85" ht="15.95" customHeight="1" x14ac:dyDescent="0.2">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1298"/>
      <c r="CG16" s="1299"/>
    </row>
    <row r="17" spans="2: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1298"/>
      <c r="CG17" s="1299"/>
    </row>
    <row r="18" spans="2: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1298"/>
      <c r="CG18" s="1299"/>
    </row>
    <row r="19" spans="2: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1300"/>
      <c r="CG19" s="1301"/>
    </row>
    <row r="20" spans="2:85" ht="15.95" customHeight="1" x14ac:dyDescent="0.2">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1304"/>
      <c r="CG20" s="1305"/>
    </row>
    <row r="21" spans="2:85" ht="15.95" customHeight="1" x14ac:dyDescent="0.2">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1298"/>
      <c r="CG21" s="1299"/>
    </row>
    <row r="22" spans="2:85" ht="15.95" customHeight="1" x14ac:dyDescent="0.2">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1298"/>
      <c r="CG22" s="1299"/>
    </row>
    <row r="23" spans="2:85" ht="15.95" customHeight="1" x14ac:dyDescent="0.2">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1298"/>
      <c r="CG23" s="1299"/>
    </row>
    <row r="24" spans="2:85" ht="15.95" customHeight="1" thickBot="1" x14ac:dyDescent="0.25">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1300"/>
      <c r="CG24" s="1301"/>
    </row>
    <row r="25" spans="2:85" ht="15.95" customHeight="1" x14ac:dyDescent="0.2">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1304"/>
      <c r="CG25" s="1305"/>
    </row>
    <row r="26" spans="2:85" ht="15.95" customHeight="1" x14ac:dyDescent="0.2">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1298"/>
      <c r="CG26" s="1299"/>
    </row>
    <row r="27" spans="2:85" ht="15.95" customHeight="1" x14ac:dyDescent="0.2">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1298"/>
      <c r="CG27" s="1299"/>
    </row>
    <row r="28" spans="2:85" ht="15.95" customHeight="1" x14ac:dyDescent="0.2">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1298"/>
      <c r="CG28" s="1299"/>
    </row>
    <row r="29" spans="2:85" ht="15.95" customHeight="1" thickBot="1" x14ac:dyDescent="0.25">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1300"/>
      <c r="CG29" s="1301"/>
    </row>
    <row r="30" spans="2:85" ht="15.95" customHeight="1" x14ac:dyDescent="0.2">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1304"/>
      <c r="CG30" s="1305"/>
    </row>
    <row r="31" spans="2:85" ht="15.95" customHeight="1" x14ac:dyDescent="0.2">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1298"/>
      <c r="CG31" s="1299"/>
    </row>
    <row r="32" spans="2:85" ht="15.95" customHeight="1" x14ac:dyDescent="0.2">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1298"/>
      <c r="CG32" s="1299"/>
    </row>
    <row r="33" spans="2:85" ht="15.95" customHeight="1" x14ac:dyDescent="0.2">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1298"/>
      <c r="CG33" s="1299"/>
    </row>
    <row r="34" spans="2:85" ht="15.95" customHeight="1" thickBot="1" x14ac:dyDescent="0.25">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1300"/>
      <c r="CG34" s="1301"/>
    </row>
    <row r="35" spans="2:85" ht="15.95" customHeight="1" x14ac:dyDescent="0.2">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1304"/>
      <c r="CG35" s="1305"/>
    </row>
    <row r="36" spans="2:85" ht="15.95" customHeight="1" x14ac:dyDescent="0.2">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1298"/>
      <c r="CG36" s="1299"/>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1298"/>
      <c r="CG37" s="1299"/>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1298"/>
      <c r="CG38" s="1299"/>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1300"/>
      <c r="CG39" s="1301"/>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1304"/>
      <c r="CG40" s="1305"/>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1298"/>
      <c r="CG41" s="1299"/>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1298"/>
      <c r="CG42" s="1299"/>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1298"/>
      <c r="CG43" s="1299"/>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1300"/>
      <c r="CG44" s="1301"/>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1304"/>
      <c r="CG45" s="1305"/>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1298"/>
      <c r="CG46" s="1299"/>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1298"/>
      <c r="CG47" s="1299"/>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1298"/>
      <c r="CG48" s="1299"/>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1300"/>
      <c r="CG49" s="1301"/>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1304"/>
      <c r="CG50" s="1305"/>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1298"/>
      <c r="CG51" s="1299"/>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1298"/>
      <c r="CG52" s="1299"/>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1298"/>
      <c r="CG53" s="1299"/>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1300"/>
      <c r="CG54" s="1301"/>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1304"/>
      <c r="CG55" s="1305"/>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1298"/>
      <c r="CG56" s="1299"/>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1298"/>
      <c r="CG57" s="1299"/>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1298"/>
      <c r="CG58" s="1299"/>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1300"/>
      <c r="CG59" s="1301"/>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1304"/>
      <c r="CG60" s="1305"/>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1298"/>
      <c r="CG61" s="1299"/>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1298"/>
      <c r="CG62" s="1299"/>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1298"/>
      <c r="CG63" s="1299"/>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1300"/>
      <c r="CG64" s="1301"/>
    </row>
    <row r="65" spans="1:85" ht="15.95" customHeight="1" thickBot="1" x14ac:dyDescent="0.25">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1302"/>
      <c r="CG65" s="1303"/>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x14ac:dyDescent="0.2">
      <c r="A68" s="27"/>
      <c r="B68" s="124"/>
    </row>
    <row r="69" spans="1:85" ht="150" hidden="1" customHeight="1" x14ac:dyDescent="0.2"/>
    <row r="70" spans="1:85" ht="13.5" hidden="1" customHeight="1" x14ac:dyDescent="0.2">
      <c r="CD70" s="1306" t="s">
        <v>2</v>
      </c>
      <c r="CE70" s="1307"/>
      <c r="CF70" s="1307"/>
      <c r="CG70" s="127" t="s">
        <v>3</v>
      </c>
    </row>
    <row r="71" spans="1:85" ht="13.5" hidden="1" customHeight="1" x14ac:dyDescent="0.2">
      <c r="CD71" s="1308" t="e">
        <f>#REF!</f>
        <v>#REF!</v>
      </c>
      <c r="CE71" s="1309"/>
      <c r="CF71" s="1309"/>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5"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310" t="s">
        <v>37</v>
      </c>
      <c r="CE76" s="1310" t="s">
        <v>39</v>
      </c>
      <c r="CF76" s="129"/>
      <c r="CG76" s="130" t="s">
        <v>70</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311"/>
      <c r="CE77" s="1311"/>
      <c r="CF77" s="1312" t="s">
        <v>71</v>
      </c>
      <c r="CG77" s="1337" t="s">
        <v>72</v>
      </c>
    </row>
    <row r="78" spans="1:85"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311"/>
      <c r="CE78" s="1311"/>
      <c r="CF78" s="1312"/>
      <c r="CG78" s="1337"/>
    </row>
    <row r="79" spans="1:85"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311"/>
      <c r="CE79" s="1311"/>
      <c r="CF79" s="1312"/>
      <c r="CG79" s="1337"/>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311"/>
      <c r="CE80" s="1311"/>
      <c r="CF80" s="1312"/>
      <c r="CG80" s="1337"/>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311"/>
      <c r="CE81" s="1311"/>
      <c r="CF81" s="1312"/>
      <c r="CG81" s="1337"/>
    </row>
    <row r="82" spans="1:85"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311"/>
      <c r="CE82" s="1311"/>
      <c r="CF82" s="1313"/>
      <c r="CG82" s="1338"/>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311"/>
      <c r="CE83" s="1311"/>
      <c r="CF83" s="1339" t="s">
        <v>67</v>
      </c>
      <c r="CG83" s="1340"/>
    </row>
    <row r="84" spans="1:85" ht="12.75" hidden="1" customHeight="1" x14ac:dyDescent="0.2">
      <c r="CD84" s="58"/>
      <c r="CE84" s="58"/>
      <c r="CF84" s="1304"/>
      <c r="CG84" s="1305"/>
    </row>
    <row r="85" spans="1:85" ht="12.75" hidden="1" customHeight="1" x14ac:dyDescent="0.2">
      <c r="CD85" s="72"/>
      <c r="CE85" s="72"/>
      <c r="CF85" s="1298"/>
      <c r="CG85" s="1299"/>
    </row>
    <row r="86" spans="1:85" ht="12.75" hidden="1" customHeight="1" x14ac:dyDescent="0.2">
      <c r="CD86" s="72"/>
      <c r="CE86" s="72"/>
      <c r="CF86" s="1298"/>
      <c r="CG86" s="1299"/>
    </row>
    <row r="87" spans="1:85" ht="12.75" hidden="1" customHeight="1" x14ac:dyDescent="0.2">
      <c r="CD87" s="72"/>
      <c r="CE87" s="72"/>
      <c r="CF87" s="1298"/>
      <c r="CG87" s="1299"/>
    </row>
    <row r="88" spans="1:85" ht="13.5" hidden="1" customHeight="1" x14ac:dyDescent="0.2">
      <c r="CD88" s="88"/>
      <c r="CE88" s="88"/>
      <c r="CF88" s="1300"/>
      <c r="CG88" s="1301"/>
    </row>
    <row r="89" spans="1:85" ht="12.75" hidden="1" customHeight="1" x14ac:dyDescent="0.2">
      <c r="CD89" s="58"/>
      <c r="CE89" s="58"/>
      <c r="CF89" s="1304"/>
      <c r="CG89" s="1305"/>
    </row>
    <row r="90" spans="1:85" ht="12.75" hidden="1" customHeight="1" x14ac:dyDescent="0.2">
      <c r="CD90" s="72"/>
      <c r="CE90" s="72"/>
      <c r="CF90" s="1298"/>
      <c r="CG90" s="1299"/>
    </row>
    <row r="91" spans="1:85" ht="12.75" hidden="1" customHeight="1" x14ac:dyDescent="0.2">
      <c r="CD91" s="72"/>
      <c r="CE91" s="72"/>
      <c r="CF91" s="1298"/>
      <c r="CG91" s="1299"/>
    </row>
    <row r="92" spans="1:85" ht="12.75" hidden="1" customHeight="1" x14ac:dyDescent="0.2">
      <c r="CD92" s="72"/>
      <c r="CE92" s="72"/>
      <c r="CF92" s="1298"/>
      <c r="CG92" s="1299"/>
    </row>
    <row r="93" spans="1:85" ht="13.5" hidden="1" customHeight="1" x14ac:dyDescent="0.2">
      <c r="CD93" s="88"/>
      <c r="CE93" s="88"/>
      <c r="CF93" s="1300"/>
      <c r="CG93" s="1301"/>
    </row>
    <row r="94" spans="1:85" ht="12.75" hidden="1" customHeight="1" x14ac:dyDescent="0.2">
      <c r="CD94" s="58"/>
      <c r="CE94" s="58"/>
      <c r="CF94" s="1304"/>
      <c r="CG94" s="1305"/>
    </row>
    <row r="95" spans="1:85" ht="12.75" hidden="1" customHeight="1" x14ac:dyDescent="0.2">
      <c r="CD95" s="72"/>
      <c r="CE95" s="72"/>
      <c r="CF95" s="1298"/>
      <c r="CG95" s="1299"/>
    </row>
    <row r="96" spans="1:85" ht="12.75" hidden="1" customHeight="1" x14ac:dyDescent="0.2">
      <c r="CD96" s="72"/>
      <c r="CE96" s="72"/>
      <c r="CF96" s="1298"/>
      <c r="CG96" s="1299"/>
    </row>
    <row r="97" spans="82:85" ht="12.75" hidden="1" customHeight="1" x14ac:dyDescent="0.2">
      <c r="CD97" s="72"/>
      <c r="CE97" s="72"/>
      <c r="CF97" s="1298"/>
      <c r="CG97" s="1299"/>
    </row>
    <row r="98" spans="82:85" ht="13.5" hidden="1" customHeight="1" x14ac:dyDescent="0.2">
      <c r="CD98" s="88"/>
      <c r="CE98" s="88"/>
      <c r="CF98" s="1300"/>
      <c r="CG98" s="1301"/>
    </row>
    <row r="99" spans="82:85" ht="12.75" hidden="1" customHeight="1" x14ac:dyDescent="0.2">
      <c r="CD99" s="58"/>
      <c r="CE99" s="58"/>
      <c r="CF99" s="1304"/>
      <c r="CG99" s="1305"/>
    </row>
    <row r="100" spans="82:85" ht="12.75" hidden="1" customHeight="1" x14ac:dyDescent="0.2">
      <c r="CD100" s="72"/>
      <c r="CE100" s="72"/>
      <c r="CF100" s="1298"/>
      <c r="CG100" s="1299"/>
    </row>
    <row r="101" spans="82:85" ht="12.75" hidden="1" customHeight="1" x14ac:dyDescent="0.2">
      <c r="CD101" s="72"/>
      <c r="CE101" s="72"/>
      <c r="CF101" s="1298"/>
      <c r="CG101" s="1299"/>
    </row>
    <row r="102" spans="82:85" ht="12.75" hidden="1" customHeight="1" x14ac:dyDescent="0.2">
      <c r="CD102" s="72"/>
      <c r="CE102" s="72"/>
      <c r="CF102" s="1298"/>
      <c r="CG102" s="1299"/>
    </row>
    <row r="103" spans="82:85" ht="13.5" hidden="1" customHeight="1" x14ac:dyDescent="0.2">
      <c r="CD103" s="88"/>
      <c r="CE103" s="88"/>
      <c r="CF103" s="1300"/>
      <c r="CG103" s="1301"/>
    </row>
    <row r="104" spans="82:85" ht="12.75" hidden="1" customHeight="1" x14ac:dyDescent="0.2">
      <c r="CD104" s="58"/>
      <c r="CE104" s="58"/>
      <c r="CF104" s="1304"/>
      <c r="CG104" s="1305"/>
    </row>
    <row r="105" spans="82:85" ht="12.75" hidden="1" customHeight="1" x14ac:dyDescent="0.2">
      <c r="CD105" s="72"/>
      <c r="CE105" s="72"/>
      <c r="CF105" s="1298"/>
      <c r="CG105" s="1299"/>
    </row>
    <row r="106" spans="82:85" ht="12.75" hidden="1" customHeight="1" x14ac:dyDescent="0.2">
      <c r="CD106" s="72"/>
      <c r="CE106" s="72"/>
      <c r="CF106" s="1298"/>
      <c r="CG106" s="1299"/>
    </row>
    <row r="107" spans="82:85" ht="12.75" hidden="1" customHeight="1" x14ac:dyDescent="0.2">
      <c r="CD107" s="72"/>
      <c r="CE107" s="72"/>
      <c r="CF107" s="1298"/>
      <c r="CG107" s="1299"/>
    </row>
    <row r="108" spans="82:85" ht="13.5" hidden="1" customHeight="1" x14ac:dyDescent="0.2">
      <c r="CD108" s="88"/>
      <c r="CE108" s="88"/>
      <c r="CF108" s="1300"/>
      <c r="CG108" s="1301"/>
    </row>
    <row r="109" spans="82:85" ht="12.75" hidden="1" customHeight="1" x14ac:dyDescent="0.2">
      <c r="CD109" s="58"/>
      <c r="CE109" s="58"/>
      <c r="CF109" s="1304"/>
      <c r="CG109" s="1305"/>
    </row>
    <row r="110" spans="82:85" ht="12.75" hidden="1" customHeight="1" x14ac:dyDescent="0.2">
      <c r="CD110" s="72"/>
      <c r="CE110" s="72"/>
      <c r="CF110" s="1298"/>
      <c r="CG110" s="1299"/>
    </row>
    <row r="111" spans="82:85" ht="12.75" hidden="1" customHeight="1" x14ac:dyDescent="0.2">
      <c r="CD111" s="72"/>
      <c r="CE111" s="72"/>
      <c r="CF111" s="1298"/>
      <c r="CG111" s="1299"/>
    </row>
    <row r="112" spans="82:85" ht="12.75" hidden="1" customHeight="1" x14ac:dyDescent="0.2">
      <c r="CD112" s="72"/>
      <c r="CE112" s="72"/>
      <c r="CF112" s="1298"/>
      <c r="CG112" s="1299"/>
    </row>
    <row r="113" spans="82:85" ht="13.5" hidden="1" customHeight="1" x14ac:dyDescent="0.2">
      <c r="CD113" s="88"/>
      <c r="CE113" s="88"/>
      <c r="CF113" s="1300"/>
      <c r="CG113" s="1301"/>
    </row>
    <row r="114" spans="82:85" ht="12.75" hidden="1" customHeight="1" x14ac:dyDescent="0.2">
      <c r="CD114" s="58"/>
      <c r="CE114" s="58"/>
      <c r="CF114" s="1304"/>
      <c r="CG114" s="1305"/>
    </row>
    <row r="115" spans="82:85" ht="12.75" hidden="1" customHeight="1" x14ac:dyDescent="0.2">
      <c r="CD115" s="72"/>
      <c r="CE115" s="72"/>
      <c r="CF115" s="1298"/>
      <c r="CG115" s="1299"/>
    </row>
    <row r="116" spans="82:85" ht="12.75" hidden="1" customHeight="1" x14ac:dyDescent="0.2">
      <c r="CD116" s="72"/>
      <c r="CE116" s="72"/>
      <c r="CF116" s="1298"/>
      <c r="CG116" s="1299"/>
    </row>
    <row r="117" spans="82:85" ht="12.75" hidden="1" customHeight="1" x14ac:dyDescent="0.2">
      <c r="CD117" s="72"/>
      <c r="CE117" s="72"/>
      <c r="CF117" s="1298"/>
      <c r="CG117" s="1299"/>
    </row>
    <row r="118" spans="82:85" ht="13.5" hidden="1" customHeight="1" x14ac:dyDescent="0.2">
      <c r="CD118" s="88"/>
      <c r="CE118" s="88"/>
      <c r="CF118" s="1300"/>
      <c r="CG118" s="1301"/>
    </row>
    <row r="119" spans="82:85" ht="12.75" hidden="1" customHeight="1" x14ac:dyDescent="0.2">
      <c r="CD119" s="58"/>
      <c r="CE119" s="58"/>
      <c r="CF119" s="1304"/>
      <c r="CG119" s="1305"/>
    </row>
    <row r="120" spans="82:85" ht="12.75" hidden="1" customHeight="1" x14ac:dyDescent="0.2">
      <c r="CD120" s="72"/>
      <c r="CE120" s="72"/>
      <c r="CF120" s="1298"/>
      <c r="CG120" s="1299"/>
    </row>
    <row r="121" spans="82:85" ht="12.75" hidden="1" customHeight="1" x14ac:dyDescent="0.2">
      <c r="CD121" s="72"/>
      <c r="CE121" s="72"/>
      <c r="CF121" s="1298"/>
      <c r="CG121" s="1299"/>
    </row>
    <row r="122" spans="82:85" ht="12.75" hidden="1" customHeight="1" x14ac:dyDescent="0.2">
      <c r="CD122" s="72"/>
      <c r="CE122" s="72"/>
      <c r="CF122" s="1298"/>
      <c r="CG122" s="1299"/>
    </row>
    <row r="123" spans="82:85" ht="13.5" hidden="1" customHeight="1" x14ac:dyDescent="0.2">
      <c r="CD123" s="88"/>
      <c r="CE123" s="88"/>
      <c r="CF123" s="1300"/>
      <c r="CG123" s="1301"/>
    </row>
    <row r="124" spans="82:85" ht="12.75" hidden="1" customHeight="1" x14ac:dyDescent="0.2">
      <c r="CD124" s="58"/>
      <c r="CE124" s="58"/>
      <c r="CF124" s="1304"/>
      <c r="CG124" s="1305"/>
    </row>
    <row r="125" spans="82:85" ht="12.75" hidden="1" customHeight="1" x14ac:dyDescent="0.2">
      <c r="CD125" s="72"/>
      <c r="CE125" s="72"/>
      <c r="CF125" s="1298"/>
      <c r="CG125" s="1299"/>
    </row>
    <row r="126" spans="82:85" ht="12.75" hidden="1" customHeight="1" x14ac:dyDescent="0.2">
      <c r="CD126" s="72"/>
      <c r="CE126" s="72"/>
      <c r="CF126" s="1298"/>
      <c r="CG126" s="1299"/>
    </row>
    <row r="127" spans="82:85" ht="12.75" hidden="1" customHeight="1" x14ac:dyDescent="0.2">
      <c r="CD127" s="72"/>
      <c r="CE127" s="72"/>
      <c r="CF127" s="1298"/>
      <c r="CG127" s="1299"/>
    </row>
    <row r="128" spans="82:85" ht="13.5" hidden="1" customHeight="1" x14ac:dyDescent="0.2">
      <c r="CD128" s="88"/>
      <c r="CE128" s="88"/>
      <c r="CF128" s="1300"/>
      <c r="CG128" s="1301"/>
    </row>
    <row r="129" spans="82:85" ht="12.75" hidden="1" customHeight="1" x14ac:dyDescent="0.2">
      <c r="CD129" s="58"/>
      <c r="CE129" s="58"/>
      <c r="CF129" s="1304"/>
      <c r="CG129" s="1305"/>
    </row>
    <row r="130" spans="82:85" ht="12.75" hidden="1" customHeight="1" x14ac:dyDescent="0.2">
      <c r="CD130" s="72"/>
      <c r="CE130" s="72"/>
      <c r="CF130" s="1298"/>
      <c r="CG130" s="1299"/>
    </row>
    <row r="131" spans="82:85" ht="12.75" hidden="1" customHeight="1" x14ac:dyDescent="0.2">
      <c r="CD131" s="72"/>
      <c r="CE131" s="72"/>
      <c r="CF131" s="1298"/>
      <c r="CG131" s="1299"/>
    </row>
    <row r="132" spans="82:85" ht="12.75" hidden="1" customHeight="1" x14ac:dyDescent="0.2">
      <c r="CD132" s="72"/>
      <c r="CE132" s="72"/>
      <c r="CF132" s="1298"/>
      <c r="CG132" s="1299"/>
    </row>
    <row r="133" spans="82:85" ht="13.5" hidden="1" customHeight="1" x14ac:dyDescent="0.2">
      <c r="CD133" s="88"/>
      <c r="CE133" s="88"/>
      <c r="CF133" s="1300"/>
      <c r="CG133" s="1301"/>
    </row>
    <row r="134" spans="82:85" ht="13.5" hidden="1" customHeight="1" x14ac:dyDescent="0.2">
      <c r="CD134" s="106"/>
      <c r="CE134" s="106"/>
      <c r="CF134" s="1302"/>
      <c r="CG134" s="1303"/>
    </row>
    <row r="135" spans="82:85" ht="18.75" hidden="1" customHeight="1" x14ac:dyDescent="0.2">
      <c r="CF135" s="122" t="e">
        <f>#REF!</f>
        <v>#REF!</v>
      </c>
      <c r="CG135" s="131">
        <f ca="1">NOW()</f>
        <v>43929.580204050922</v>
      </c>
    </row>
  </sheetData>
  <mergeCells count="243">
    <mergeCell ref="BP7:BP14"/>
    <mergeCell ref="BD7:BD14"/>
    <mergeCell ref="AS13:AS14"/>
    <mergeCell ref="BE13:BG13"/>
    <mergeCell ref="AY7:AZ7"/>
    <mergeCell ref="BJ7:BJ14"/>
    <mergeCell ref="BK7:BK14"/>
    <mergeCell ref="BE7:BG12"/>
    <mergeCell ref="BH7:BI8"/>
    <mergeCell ref="BH9:BH14"/>
    <mergeCell ref="BI9:BI14"/>
    <mergeCell ref="AV7:AV14"/>
    <mergeCell ref="AW7:AW14"/>
    <mergeCell ref="AZ13:AZ14"/>
    <mergeCell ref="AY8:AZ9"/>
    <mergeCell ref="AY10:AZ12"/>
    <mergeCell ref="AX7:AX14"/>
    <mergeCell ref="BA9:BA14"/>
    <mergeCell ref="BO7:BO14"/>
    <mergeCell ref="X2:BU2"/>
    <mergeCell ref="X3:BU4"/>
    <mergeCell ref="F7:F12"/>
    <mergeCell ref="G7:G12"/>
    <mergeCell ref="H7:H12"/>
    <mergeCell ref="BB11:BB12"/>
    <mergeCell ref="BA7:BC8"/>
    <mergeCell ref="BQ7:BQ14"/>
    <mergeCell ref="BR7:BR14"/>
    <mergeCell ref="BS7:BS14"/>
    <mergeCell ref="J10:J12"/>
    <mergeCell ref="J13:J14"/>
    <mergeCell ref="M10:M12"/>
    <mergeCell ref="L13:L14"/>
    <mergeCell ref="K10:K12"/>
    <mergeCell ref="P10:P12"/>
    <mergeCell ref="Q10:Q12"/>
    <mergeCell ref="K13:K14"/>
    <mergeCell ref="M13:M14"/>
    <mergeCell ref="BC13:BC14"/>
    <mergeCell ref="BC11:BC12"/>
    <mergeCell ref="AD7:AK9"/>
    <mergeCell ref="AD13:AD14"/>
    <mergeCell ref="AC10:AC12"/>
    <mergeCell ref="CF62:CG62"/>
    <mergeCell ref="CF63:CG63"/>
    <mergeCell ref="CF64:CG64"/>
    <mergeCell ref="CF65:CG65"/>
    <mergeCell ref="CF54:CG54"/>
    <mergeCell ref="CF55:CG55"/>
    <mergeCell ref="CF56:CG56"/>
    <mergeCell ref="CF57:CG57"/>
    <mergeCell ref="CF58:CG58"/>
    <mergeCell ref="CF59:CG59"/>
    <mergeCell ref="CF60:CG60"/>
    <mergeCell ref="CF61:CG61"/>
    <mergeCell ref="CF48:CG48"/>
    <mergeCell ref="CF49:CG49"/>
    <mergeCell ref="CF50:CG50"/>
    <mergeCell ref="CF51:CG51"/>
    <mergeCell ref="CF52:CG52"/>
    <mergeCell ref="CF53:CG53"/>
    <mergeCell ref="CF42:CG42"/>
    <mergeCell ref="CF43:CG43"/>
    <mergeCell ref="CF44:CG44"/>
    <mergeCell ref="CF45:CG45"/>
    <mergeCell ref="CF46:CG46"/>
    <mergeCell ref="CF47:CG47"/>
    <mergeCell ref="CF38:CG38"/>
    <mergeCell ref="CF39:CG39"/>
    <mergeCell ref="CF40:CG40"/>
    <mergeCell ref="CF41:CG41"/>
    <mergeCell ref="CF30:CG30"/>
    <mergeCell ref="CF31:CG31"/>
    <mergeCell ref="CF32:CG32"/>
    <mergeCell ref="CF33:CG33"/>
    <mergeCell ref="CF34:CG34"/>
    <mergeCell ref="CF35:CG35"/>
    <mergeCell ref="CF29:CG29"/>
    <mergeCell ref="CF18:CG18"/>
    <mergeCell ref="CF19:CG19"/>
    <mergeCell ref="CF20:CG20"/>
    <mergeCell ref="CF21:CG21"/>
    <mergeCell ref="CF22:CG22"/>
    <mergeCell ref="CF23:CG23"/>
    <mergeCell ref="CF36:CG36"/>
    <mergeCell ref="CF37:CG37"/>
    <mergeCell ref="CF15:CG15"/>
    <mergeCell ref="CF8:CF13"/>
    <mergeCell ref="CG8:CG13"/>
    <mergeCell ref="CF7:CG7"/>
    <mergeCell ref="CF24:CG24"/>
    <mergeCell ref="CF25:CG25"/>
    <mergeCell ref="CF26:CG26"/>
    <mergeCell ref="CF27:CG27"/>
    <mergeCell ref="CF28:CG28"/>
    <mergeCell ref="C7:C14"/>
    <mergeCell ref="AK13:AK14"/>
    <mergeCell ref="I7:I12"/>
    <mergeCell ref="N10:N12"/>
    <mergeCell ref="O10:O12"/>
    <mergeCell ref="L10:L12"/>
    <mergeCell ref="AQ13:AQ14"/>
    <mergeCell ref="AQ10:AQ12"/>
    <mergeCell ref="AC13:AC14"/>
    <mergeCell ref="AP13:AP14"/>
    <mergeCell ref="AF10:AF12"/>
    <mergeCell ref="AE10:AE12"/>
    <mergeCell ref="AD10:AD12"/>
    <mergeCell ref="AK10:AK12"/>
    <mergeCell ref="AJ10:AJ12"/>
    <mergeCell ref="AI10:AI12"/>
    <mergeCell ref="AH10:AH12"/>
    <mergeCell ref="AG10:AG12"/>
    <mergeCell ref="AB13:AB14"/>
    <mergeCell ref="V7:AC9"/>
    <mergeCell ref="W13:W14"/>
    <mergeCell ref="AA10:AA12"/>
    <mergeCell ref="AI13:AI14"/>
    <mergeCell ref="AJ13:AJ14"/>
    <mergeCell ref="S10:S14"/>
    <mergeCell ref="T10:T14"/>
    <mergeCell ref="U10:U14"/>
    <mergeCell ref="N13:N14"/>
    <mergeCell ref="O13:O14"/>
    <mergeCell ref="P13:P14"/>
    <mergeCell ref="Q13:Q14"/>
    <mergeCell ref="D13:D14"/>
    <mergeCell ref="E13:E14"/>
    <mergeCell ref="X13:X14"/>
    <mergeCell ref="Z13:Z14"/>
    <mergeCell ref="S1:V1"/>
    <mergeCell ref="S2:V2"/>
    <mergeCell ref="W10:W12"/>
    <mergeCell ref="X10:X12"/>
    <mergeCell ref="V10:V12"/>
    <mergeCell ref="B6:CG6"/>
    <mergeCell ref="AP10:AP12"/>
    <mergeCell ref="AL7:AS9"/>
    <mergeCell ref="AB10:AB12"/>
    <mergeCell ref="CD1:CF1"/>
    <mergeCell ref="BV7:BV14"/>
    <mergeCell ref="CD2:CF2"/>
    <mergeCell ref="B5:CG5"/>
    <mergeCell ref="AN13:AN14"/>
    <mergeCell ref="AL10:AL12"/>
    <mergeCell ref="AM10:AM12"/>
    <mergeCell ref="Y10:Y12"/>
    <mergeCell ref="V13:V14"/>
    <mergeCell ref="B7:B8"/>
    <mergeCell ref="D7:E12"/>
    <mergeCell ref="J7:U9"/>
    <mergeCell ref="R10:R14"/>
    <mergeCell ref="AL13:AL14"/>
    <mergeCell ref="AM13:AM14"/>
    <mergeCell ref="Y13:Y14"/>
    <mergeCell ref="AA13:AA14"/>
    <mergeCell ref="AN10:AN12"/>
    <mergeCell ref="AO10:AO12"/>
    <mergeCell ref="BL7:BL14"/>
    <mergeCell ref="BM7:BM14"/>
    <mergeCell ref="BN7:BN14"/>
    <mergeCell ref="AT7:AT14"/>
    <mergeCell ref="AG13:AG14"/>
    <mergeCell ref="Z10:Z12"/>
    <mergeCell ref="AE13:AE14"/>
    <mergeCell ref="AF13:AF14"/>
    <mergeCell ref="AH13:AH14"/>
    <mergeCell ref="AS10:AS12"/>
    <mergeCell ref="CD70:CF70"/>
    <mergeCell ref="CD71:CF71"/>
    <mergeCell ref="CD76:CD83"/>
    <mergeCell ref="CE76:CE83"/>
    <mergeCell ref="CF77:CF82"/>
    <mergeCell ref="AR13:AR14"/>
    <mergeCell ref="AR10:AR12"/>
    <mergeCell ref="AO13:AO14"/>
    <mergeCell ref="BB13:BB14"/>
    <mergeCell ref="AY13:AY14"/>
    <mergeCell ref="BT7:BT14"/>
    <mergeCell ref="BW7:BW14"/>
    <mergeCell ref="BU7:BU14"/>
    <mergeCell ref="AU7:AU14"/>
    <mergeCell ref="BB9:BC10"/>
    <mergeCell ref="CF16:CG16"/>
    <mergeCell ref="CF17:CG17"/>
    <mergeCell ref="BX7:BZ14"/>
    <mergeCell ref="CG77:CG82"/>
    <mergeCell ref="CF83:CG83"/>
    <mergeCell ref="CF14:CG14"/>
    <mergeCell ref="CD7:CD14"/>
    <mergeCell ref="CE7:CE14"/>
    <mergeCell ref="CA7:CC14"/>
    <mergeCell ref="CF84:CG84"/>
    <mergeCell ref="CF85:CG85"/>
    <mergeCell ref="CF86:CG86"/>
    <mergeCell ref="CF87:CG87"/>
    <mergeCell ref="CF88:CG88"/>
    <mergeCell ref="CF89:CG89"/>
    <mergeCell ref="CF90:CG90"/>
    <mergeCell ref="CF91:CG91"/>
    <mergeCell ref="CF92:CG92"/>
    <mergeCell ref="CF93:CG93"/>
    <mergeCell ref="CF94:CG94"/>
    <mergeCell ref="CF95:CG95"/>
    <mergeCell ref="CF96:CG96"/>
    <mergeCell ref="CF97:CG97"/>
    <mergeCell ref="CF98:CG98"/>
    <mergeCell ref="CF99:CG99"/>
    <mergeCell ref="CF100:CG100"/>
    <mergeCell ref="CF101:CG101"/>
    <mergeCell ref="CF102:CG102"/>
    <mergeCell ref="CF103:CG103"/>
    <mergeCell ref="CF104:CG104"/>
    <mergeCell ref="CF105:CG105"/>
    <mergeCell ref="CF106:CG106"/>
    <mergeCell ref="CF107:CG107"/>
    <mergeCell ref="CF108:CG108"/>
    <mergeCell ref="CF109:CG109"/>
    <mergeCell ref="CF110:CG110"/>
    <mergeCell ref="CF111:CG111"/>
    <mergeCell ref="CF112:CG112"/>
    <mergeCell ref="CF113:CG113"/>
    <mergeCell ref="CF114:CG114"/>
    <mergeCell ref="CF115:CG115"/>
    <mergeCell ref="CF116:CG116"/>
    <mergeCell ref="CF117:CG117"/>
    <mergeCell ref="CF118:CG118"/>
    <mergeCell ref="CF119:CG119"/>
    <mergeCell ref="CF120:CG120"/>
    <mergeCell ref="CF121:CG121"/>
    <mergeCell ref="CF131:CG131"/>
    <mergeCell ref="CF132:CG132"/>
    <mergeCell ref="CF133:CG133"/>
    <mergeCell ref="CF134:CG134"/>
    <mergeCell ref="CF122:CG122"/>
    <mergeCell ref="CF123:CG123"/>
    <mergeCell ref="CF124:CG124"/>
    <mergeCell ref="CF125:CG125"/>
    <mergeCell ref="CF126:CG126"/>
    <mergeCell ref="CF127:CG127"/>
    <mergeCell ref="CF128:CG128"/>
    <mergeCell ref="CF129:CG129"/>
    <mergeCell ref="CF130:CG130"/>
  </mergeCells>
  <pageMargins left="0.7" right="0.7" top="0.75" bottom="0.75" header="0.3" footer="0.3"/>
  <pageSetup paperSize="127"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CG135"/>
  <sheetViews>
    <sheetView zoomScale="50" zoomScaleNormal="50" workbookViewId="0">
      <selection activeCell="K50" sqref="K50"/>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46" width="3.7109375" style="1" customWidth="1"/>
    <col min="47" max="47" width="9.42578125" style="1" customWidth="1"/>
    <col min="48" max="48" width="6.28515625" style="1" customWidth="1"/>
    <col min="49"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c r="E1" s="5"/>
      <c r="F1" s="5"/>
      <c r="G1" s="5"/>
      <c r="H1" s="5"/>
      <c r="I1" s="5"/>
      <c r="J1" s="5"/>
      <c r="K1" s="5"/>
      <c r="L1" s="5"/>
      <c r="M1" s="3"/>
      <c r="N1" s="3"/>
      <c r="O1" s="3"/>
      <c r="P1" s="3"/>
      <c r="Q1" s="3"/>
      <c r="R1" s="3" t="s">
        <v>1</v>
      </c>
      <c r="S1" s="1360"/>
      <c r="T1" s="1361"/>
      <c r="U1" s="1361"/>
      <c r="V1" s="1361"/>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1379" t="s">
        <v>2</v>
      </c>
      <c r="CE1" s="1380"/>
      <c r="CF1" s="1381"/>
      <c r="CG1" s="10" t="s">
        <v>3</v>
      </c>
    </row>
    <row r="2" spans="1:85" ht="30.75" thickBot="1" x14ac:dyDescent="0.45">
      <c r="B2" s="11"/>
      <c r="C2" s="12" t="s">
        <v>4</v>
      </c>
      <c r="D2" s="13"/>
      <c r="E2" s="14"/>
      <c r="F2" s="14"/>
      <c r="G2" s="14"/>
      <c r="H2" s="14"/>
      <c r="I2" s="14"/>
      <c r="J2" s="14"/>
      <c r="K2" s="14"/>
      <c r="L2" s="14"/>
      <c r="M2" s="15"/>
      <c r="N2" s="15"/>
      <c r="O2" s="15"/>
      <c r="P2" s="15"/>
      <c r="Q2" s="15"/>
      <c r="R2" s="15" t="s">
        <v>1</v>
      </c>
      <c r="S2" s="1362"/>
      <c r="T2" s="1363"/>
      <c r="U2" s="1363"/>
      <c r="V2" s="1363"/>
      <c r="W2" s="16"/>
      <c r="X2" s="1437" t="s">
        <v>5</v>
      </c>
      <c r="Y2" s="1438"/>
      <c r="Z2" s="1438"/>
      <c r="AA2" s="1438"/>
      <c r="AB2" s="1438"/>
      <c r="AC2" s="1438"/>
      <c r="AD2" s="1438"/>
      <c r="AE2" s="1438"/>
      <c r="AF2" s="1438"/>
      <c r="AG2" s="1438"/>
      <c r="AH2" s="1438"/>
      <c r="AI2" s="1438"/>
      <c r="AJ2" s="1438"/>
      <c r="AK2" s="1438"/>
      <c r="AL2" s="1438"/>
      <c r="AM2" s="1438"/>
      <c r="AN2" s="1438"/>
      <c r="AO2" s="1438"/>
      <c r="AP2" s="1438"/>
      <c r="AQ2" s="1438"/>
      <c r="AR2" s="1438"/>
      <c r="AS2" s="1438"/>
      <c r="AT2" s="1438"/>
      <c r="AU2" s="1438"/>
      <c r="AV2" s="1438"/>
      <c r="AW2" s="1438"/>
      <c r="AX2" s="1438"/>
      <c r="AY2" s="1438"/>
      <c r="AZ2" s="1438"/>
      <c r="BA2" s="1438"/>
      <c r="BB2" s="1438"/>
      <c r="BC2" s="1438"/>
      <c r="BD2" s="1438"/>
      <c r="BE2" s="1438"/>
      <c r="BF2" s="1438"/>
      <c r="BG2" s="1438"/>
      <c r="BH2" s="1438"/>
      <c r="BI2" s="1438"/>
      <c r="BJ2" s="1438"/>
      <c r="BK2" s="1438"/>
      <c r="BL2" s="1438"/>
      <c r="BM2" s="1438"/>
      <c r="BN2" s="1438"/>
      <c r="BO2" s="1438"/>
      <c r="BP2" s="1438"/>
      <c r="BQ2" s="1438"/>
      <c r="BR2" s="1438"/>
      <c r="BS2" s="1438"/>
      <c r="BT2" s="1438"/>
      <c r="BU2" s="1438"/>
      <c r="BV2" s="17"/>
      <c r="BW2" s="17"/>
      <c r="BX2" s="17"/>
      <c r="BY2" s="17"/>
      <c r="BZ2" s="17"/>
      <c r="CA2" s="17"/>
      <c r="CB2" s="17"/>
      <c r="CC2" s="18"/>
      <c r="CD2" s="1382"/>
      <c r="CE2" s="1383"/>
      <c r="CF2" s="1384"/>
      <c r="CG2" s="19"/>
    </row>
    <row r="3" spans="1:85" ht="13.5" customHeight="1" thickBot="1" x14ac:dyDescent="0.25">
      <c r="B3" s="20"/>
      <c r="C3" s="21"/>
      <c r="D3" s="21"/>
      <c r="E3" s="21"/>
      <c r="F3" s="21"/>
      <c r="G3" s="21"/>
      <c r="H3" s="21"/>
      <c r="I3" s="22"/>
      <c r="J3" s="23"/>
      <c r="K3" s="21"/>
      <c r="L3" s="21"/>
      <c r="M3" s="21"/>
      <c r="N3" s="21"/>
      <c r="O3" s="21"/>
      <c r="P3" s="21"/>
      <c r="Q3" s="21"/>
      <c r="R3" s="21"/>
      <c r="S3" s="21"/>
      <c r="T3" s="21"/>
      <c r="U3" s="21"/>
      <c r="V3" s="21"/>
      <c r="W3" s="24"/>
      <c r="X3" s="1439" t="s">
        <v>6</v>
      </c>
      <c r="Y3" s="1439"/>
      <c r="Z3" s="1439"/>
      <c r="AA3" s="1439"/>
      <c r="AB3" s="1439"/>
      <c r="AC3" s="1439"/>
      <c r="AD3" s="1439"/>
      <c r="AE3" s="1439"/>
      <c r="AF3" s="1439"/>
      <c r="AG3" s="1439"/>
      <c r="AH3" s="1439"/>
      <c r="AI3" s="1439"/>
      <c r="AJ3" s="1439"/>
      <c r="AK3" s="1439"/>
      <c r="AL3" s="1439"/>
      <c r="AM3" s="1439"/>
      <c r="AN3" s="1439"/>
      <c r="AO3" s="1439"/>
      <c r="AP3" s="1439"/>
      <c r="AQ3" s="1439"/>
      <c r="AR3" s="1439"/>
      <c r="AS3" s="1439"/>
      <c r="AT3" s="1439"/>
      <c r="AU3" s="1439"/>
      <c r="AV3" s="1439"/>
      <c r="AW3" s="1439"/>
      <c r="AX3" s="1439"/>
      <c r="AY3" s="1439"/>
      <c r="AZ3" s="1439"/>
      <c r="BA3" s="1439"/>
      <c r="BB3" s="1439"/>
      <c r="BC3" s="1439"/>
      <c r="BD3" s="1439"/>
      <c r="BE3" s="1439"/>
      <c r="BF3" s="1439"/>
      <c r="BG3" s="1439"/>
      <c r="BH3" s="1439"/>
      <c r="BI3" s="1439"/>
      <c r="BJ3" s="1439"/>
      <c r="BK3" s="1439"/>
      <c r="BL3" s="1439"/>
      <c r="BM3" s="1439"/>
      <c r="BN3" s="1439"/>
      <c r="BO3" s="1439"/>
      <c r="BP3" s="1439"/>
      <c r="BQ3" s="1439"/>
      <c r="BR3" s="1439"/>
      <c r="BS3" s="1439"/>
      <c r="BT3" s="1439"/>
      <c r="BU3" s="1439"/>
      <c r="CD3" s="26"/>
      <c r="CE3" s="27"/>
      <c r="CF3" s="27"/>
      <c r="CG3" s="28"/>
    </row>
    <row r="4" spans="1:85" ht="34.5" x14ac:dyDescent="0.55000000000000004">
      <c r="A4" s="29"/>
      <c r="B4" s="30"/>
      <c r="C4" s="27"/>
      <c r="D4" s="27"/>
      <c r="E4" s="27"/>
      <c r="F4" s="27"/>
      <c r="G4" s="27"/>
      <c r="H4" s="27"/>
      <c r="I4" s="31"/>
      <c r="J4" s="32"/>
      <c r="K4" s="27"/>
      <c r="L4" s="27"/>
      <c r="M4" s="27"/>
      <c r="N4" s="27"/>
      <c r="O4" s="27"/>
      <c r="P4" s="27"/>
      <c r="Q4" s="27"/>
      <c r="R4" s="27"/>
      <c r="S4" s="27"/>
      <c r="T4" s="27"/>
      <c r="U4" s="27"/>
      <c r="V4" s="27"/>
      <c r="W4" s="26"/>
      <c r="X4" s="1439"/>
      <c r="Y4" s="1439"/>
      <c r="Z4" s="1439"/>
      <c r="AA4" s="1439"/>
      <c r="AB4" s="1439"/>
      <c r="AC4" s="1439"/>
      <c r="AD4" s="1439"/>
      <c r="AE4" s="1439"/>
      <c r="AF4" s="1439"/>
      <c r="AG4" s="1439"/>
      <c r="AH4" s="1439"/>
      <c r="AI4" s="1439"/>
      <c r="AJ4" s="1439"/>
      <c r="AK4" s="1439"/>
      <c r="AL4" s="1439"/>
      <c r="AM4" s="1439"/>
      <c r="AN4" s="1439"/>
      <c r="AO4" s="1439"/>
      <c r="AP4" s="1439"/>
      <c r="AQ4" s="1439"/>
      <c r="AR4" s="1439"/>
      <c r="AS4" s="1439"/>
      <c r="AT4" s="1439"/>
      <c r="AU4" s="1439"/>
      <c r="AV4" s="1439"/>
      <c r="AW4" s="1439"/>
      <c r="AX4" s="1439"/>
      <c r="AY4" s="1439"/>
      <c r="AZ4" s="1439"/>
      <c r="BA4" s="1439"/>
      <c r="BB4" s="1439"/>
      <c r="BC4" s="1439"/>
      <c r="BD4" s="1439"/>
      <c r="BE4" s="1439"/>
      <c r="BF4" s="1439"/>
      <c r="BG4" s="1439"/>
      <c r="BH4" s="1439"/>
      <c r="BI4" s="1439"/>
      <c r="BJ4" s="1439"/>
      <c r="BK4" s="1439"/>
      <c r="BL4" s="1439"/>
      <c r="BM4" s="1439"/>
      <c r="BN4" s="1439"/>
      <c r="BO4" s="1439"/>
      <c r="BP4" s="1439"/>
      <c r="BQ4" s="1439"/>
      <c r="BR4" s="1439"/>
      <c r="BS4" s="1439"/>
      <c r="BT4" s="1439"/>
      <c r="BU4" s="1439"/>
      <c r="BV4" s="33"/>
      <c r="BW4" s="33"/>
      <c r="BX4" s="33"/>
      <c r="BY4" s="33"/>
      <c r="BZ4" s="33"/>
      <c r="CA4" s="33"/>
      <c r="CB4" s="33"/>
      <c r="CC4" s="33"/>
      <c r="CD4" s="27"/>
      <c r="CE4" s="27"/>
      <c r="CF4" s="27"/>
      <c r="CG4" s="28"/>
    </row>
    <row r="5" spans="1:85" ht="30" x14ac:dyDescent="0.4">
      <c r="B5" s="1385"/>
      <c r="C5" s="1386"/>
      <c r="D5" s="1386"/>
      <c r="E5" s="1386"/>
      <c r="F5" s="1386"/>
      <c r="G5" s="1386"/>
      <c r="H5" s="1386"/>
      <c r="I5" s="1386"/>
      <c r="J5" s="1386"/>
      <c r="K5" s="1386"/>
      <c r="L5" s="1386"/>
      <c r="M5" s="1386"/>
      <c r="N5" s="1386"/>
      <c r="O5" s="1386"/>
      <c r="P5" s="1386"/>
      <c r="Q5" s="1386"/>
      <c r="R5" s="1386"/>
      <c r="S5" s="1386"/>
      <c r="T5" s="1386"/>
      <c r="U5" s="1386"/>
      <c r="V5" s="1386"/>
      <c r="W5" s="1386"/>
      <c r="X5" s="1386"/>
      <c r="Y5" s="1386"/>
      <c r="Z5" s="1386"/>
      <c r="AA5" s="1386"/>
      <c r="AB5" s="1386"/>
      <c r="AC5" s="1386"/>
      <c r="AD5" s="1386"/>
      <c r="AE5" s="1386"/>
      <c r="AF5" s="1386"/>
      <c r="AG5" s="1386"/>
      <c r="AH5" s="1386"/>
      <c r="AI5" s="1386"/>
      <c r="AJ5" s="1386"/>
      <c r="AK5" s="1386"/>
      <c r="AL5" s="1386"/>
      <c r="AM5" s="1386"/>
      <c r="AN5" s="1386"/>
      <c r="AO5" s="1386"/>
      <c r="AP5" s="1386"/>
      <c r="AQ5" s="1386"/>
      <c r="AR5" s="1386"/>
      <c r="AS5" s="1386"/>
      <c r="AT5" s="1386"/>
      <c r="AU5" s="1386"/>
      <c r="AV5" s="1386"/>
      <c r="AW5" s="1386"/>
      <c r="AX5" s="1386"/>
      <c r="AY5" s="1386"/>
      <c r="AZ5" s="1386"/>
      <c r="BA5" s="1386"/>
      <c r="BB5" s="1386"/>
      <c r="BC5" s="1386"/>
      <c r="BD5" s="1386"/>
      <c r="BE5" s="1386"/>
      <c r="BF5" s="1386"/>
      <c r="BG5" s="1386"/>
      <c r="BH5" s="1386"/>
      <c r="BI5" s="1386"/>
      <c r="BJ5" s="1386"/>
      <c r="BK5" s="1386"/>
      <c r="BL5" s="1386"/>
      <c r="BM5" s="1386"/>
      <c r="BN5" s="1386"/>
      <c r="BO5" s="1386"/>
      <c r="BP5" s="1386"/>
      <c r="BQ5" s="1386"/>
      <c r="BR5" s="1386"/>
      <c r="BS5" s="1386"/>
      <c r="BT5" s="1386"/>
      <c r="BU5" s="1386"/>
      <c r="BV5" s="1386"/>
      <c r="BW5" s="1386"/>
      <c r="BX5" s="1386"/>
      <c r="BY5" s="1386"/>
      <c r="BZ5" s="1386"/>
      <c r="CA5" s="1386"/>
      <c r="CB5" s="1386"/>
      <c r="CC5" s="1386"/>
      <c r="CD5" s="1386"/>
      <c r="CE5" s="1386"/>
      <c r="CF5" s="1386"/>
      <c r="CG5" s="1387"/>
    </row>
    <row r="6" spans="1:85" ht="23.25" customHeight="1" thickBot="1" x14ac:dyDescent="0.45">
      <c r="B6" s="1367" t="s">
        <v>7</v>
      </c>
      <c r="C6" s="1368"/>
      <c r="D6" s="1368"/>
      <c r="E6" s="1368"/>
      <c r="F6" s="1368"/>
      <c r="G6" s="1368"/>
      <c r="H6" s="1368"/>
      <c r="I6" s="1368"/>
      <c r="J6" s="1368"/>
      <c r="K6" s="1368"/>
      <c r="L6" s="1368"/>
      <c r="M6" s="1368"/>
      <c r="N6" s="1368"/>
      <c r="O6" s="1368"/>
      <c r="P6" s="1368"/>
      <c r="Q6" s="1368"/>
      <c r="R6" s="1368"/>
      <c r="S6" s="1368"/>
      <c r="T6" s="1368"/>
      <c r="U6" s="1368"/>
      <c r="V6" s="1368"/>
      <c r="W6" s="1368"/>
      <c r="X6" s="1368"/>
      <c r="Y6" s="1368"/>
      <c r="Z6" s="1368"/>
      <c r="AA6" s="1368"/>
      <c r="AB6" s="1368"/>
      <c r="AC6" s="1368"/>
      <c r="AD6" s="1368"/>
      <c r="AE6" s="1368"/>
      <c r="AF6" s="1368"/>
      <c r="AG6" s="1368"/>
      <c r="AH6" s="1368"/>
      <c r="AI6" s="1368"/>
      <c r="AJ6" s="1368"/>
      <c r="AK6" s="1368"/>
      <c r="AL6" s="1368"/>
      <c r="AM6" s="1368"/>
      <c r="AN6" s="1368"/>
      <c r="AO6" s="1368"/>
      <c r="AP6" s="1368"/>
      <c r="AQ6" s="1368"/>
      <c r="AR6" s="1368"/>
      <c r="AS6" s="1368"/>
      <c r="AT6" s="1368"/>
      <c r="AU6" s="1368"/>
      <c r="AV6" s="1368"/>
      <c r="AW6" s="1368"/>
      <c r="AX6" s="1368"/>
      <c r="AY6" s="1368"/>
      <c r="AZ6" s="1368"/>
      <c r="BA6" s="1368"/>
      <c r="BB6" s="1368"/>
      <c r="BC6" s="1368"/>
      <c r="BD6" s="1368"/>
      <c r="BE6" s="1368"/>
      <c r="BF6" s="1368"/>
      <c r="BG6" s="1368"/>
      <c r="BH6" s="1368"/>
      <c r="BI6" s="1368"/>
      <c r="BJ6" s="1368"/>
      <c r="BK6" s="1368"/>
      <c r="BL6" s="1368"/>
      <c r="BM6" s="1368"/>
      <c r="BN6" s="1368"/>
      <c r="BO6" s="1368"/>
      <c r="BP6" s="1368"/>
      <c r="BQ6" s="1368"/>
      <c r="BR6" s="1368"/>
      <c r="BS6" s="1368"/>
      <c r="BT6" s="1368"/>
      <c r="BU6" s="1368"/>
      <c r="BV6" s="1368"/>
      <c r="BW6" s="1368"/>
      <c r="BX6" s="1368"/>
      <c r="BY6" s="1368"/>
      <c r="BZ6" s="1368"/>
      <c r="CA6" s="1368"/>
      <c r="CB6" s="1368"/>
      <c r="CC6" s="1368"/>
      <c r="CD6" s="1368"/>
      <c r="CE6" s="1368"/>
      <c r="CF6" s="1368"/>
      <c r="CG6" s="1369"/>
    </row>
    <row r="7" spans="1:85" s="34" customFormat="1" ht="84" customHeight="1" thickBot="1" x14ac:dyDescent="0.3">
      <c r="B7" s="1393" t="s">
        <v>8</v>
      </c>
      <c r="C7" s="1413" t="s">
        <v>9</v>
      </c>
      <c r="D7" s="1395" t="s">
        <v>10</v>
      </c>
      <c r="E7" s="1396"/>
      <c r="F7" s="1440" t="s">
        <v>11</v>
      </c>
      <c r="G7" s="1418" t="s">
        <v>12</v>
      </c>
      <c r="H7" s="1418" t="s">
        <v>12</v>
      </c>
      <c r="I7" s="1418" t="s">
        <v>13</v>
      </c>
      <c r="J7" s="1370" t="s">
        <v>73</v>
      </c>
      <c r="K7" s="1371"/>
      <c r="L7" s="1371"/>
      <c r="M7" s="1371"/>
      <c r="N7" s="1371"/>
      <c r="O7" s="1371"/>
      <c r="P7" s="1371"/>
      <c r="Q7" s="1371"/>
      <c r="R7" s="1371"/>
      <c r="S7" s="1371"/>
      <c r="T7" s="1371"/>
      <c r="U7" s="1372"/>
      <c r="V7" s="1349" t="s">
        <v>15</v>
      </c>
      <c r="W7" s="1314"/>
      <c r="X7" s="1314"/>
      <c r="Y7" s="1314"/>
      <c r="Z7" s="1314"/>
      <c r="AA7" s="1314"/>
      <c r="AB7" s="1314"/>
      <c r="AC7" s="1423"/>
      <c r="AD7" s="1370" t="s">
        <v>16</v>
      </c>
      <c r="AE7" s="1329"/>
      <c r="AF7" s="1329"/>
      <c r="AG7" s="1329"/>
      <c r="AH7" s="1329"/>
      <c r="AI7" s="1329"/>
      <c r="AJ7" s="1329"/>
      <c r="AK7" s="1330"/>
      <c r="AL7" s="1370" t="s">
        <v>17</v>
      </c>
      <c r="AM7" s="1371"/>
      <c r="AN7" s="1371"/>
      <c r="AO7" s="1371"/>
      <c r="AP7" s="1371"/>
      <c r="AQ7" s="1371"/>
      <c r="AR7" s="1371"/>
      <c r="AS7" s="1372"/>
      <c r="AT7" s="1319" t="s">
        <v>18</v>
      </c>
      <c r="AU7" s="1323" t="s">
        <v>19</v>
      </c>
      <c r="AV7" s="1326" t="s">
        <v>19</v>
      </c>
      <c r="AW7" s="1326" t="s">
        <v>20</v>
      </c>
      <c r="AX7" s="1333" t="s">
        <v>21</v>
      </c>
      <c r="AY7" s="1466" t="s">
        <v>22</v>
      </c>
      <c r="AZ7" s="1468"/>
      <c r="BA7" s="1445" t="s">
        <v>23</v>
      </c>
      <c r="BB7" s="1446"/>
      <c r="BC7" s="1396"/>
      <c r="BD7" s="1462" t="s">
        <v>24</v>
      </c>
      <c r="BE7" s="1349" t="s">
        <v>25</v>
      </c>
      <c r="BF7" s="1314"/>
      <c r="BG7" s="1454"/>
      <c r="BH7" s="1470" t="s">
        <v>26</v>
      </c>
      <c r="BI7" s="1372"/>
      <c r="BJ7" s="1319" t="s">
        <v>27</v>
      </c>
      <c r="BK7" s="1323" t="s">
        <v>172</v>
      </c>
      <c r="BL7" s="1323" t="s">
        <v>28</v>
      </c>
      <c r="BM7" s="1323" t="s">
        <v>29</v>
      </c>
      <c r="BN7" s="1323" t="s">
        <v>30</v>
      </c>
      <c r="BO7" s="1323" t="s">
        <v>31</v>
      </c>
      <c r="BP7" s="1323" t="s">
        <v>32</v>
      </c>
      <c r="BQ7" s="1323" t="s">
        <v>33</v>
      </c>
      <c r="BR7" s="1323" t="s">
        <v>34</v>
      </c>
      <c r="BS7" s="1323" t="s">
        <v>35</v>
      </c>
      <c r="BT7" s="1323"/>
      <c r="BU7" s="1323"/>
      <c r="BV7" s="1323"/>
      <c r="BW7" s="1326"/>
      <c r="BX7" s="1319" t="s">
        <v>74</v>
      </c>
      <c r="BY7" s="1323"/>
      <c r="BZ7" s="1333"/>
      <c r="CA7" s="1343" t="s">
        <v>37</v>
      </c>
      <c r="CB7" s="1344"/>
      <c r="CC7" s="1345"/>
      <c r="CD7" s="1310" t="s">
        <v>38</v>
      </c>
      <c r="CE7" s="1310" t="s">
        <v>39</v>
      </c>
      <c r="CF7" s="1435" t="s">
        <v>40</v>
      </c>
      <c r="CG7" s="1436"/>
    </row>
    <row r="8" spans="1:85" s="34" customFormat="1" ht="64.5" customHeight="1" thickBot="1" x14ac:dyDescent="0.3">
      <c r="B8" s="1394"/>
      <c r="C8" s="1415"/>
      <c r="D8" s="1397"/>
      <c r="E8" s="1398"/>
      <c r="F8" s="1441"/>
      <c r="G8" s="1419"/>
      <c r="H8" s="1419"/>
      <c r="I8" s="1419"/>
      <c r="J8" s="1373"/>
      <c r="K8" s="1374"/>
      <c r="L8" s="1374"/>
      <c r="M8" s="1374"/>
      <c r="N8" s="1374"/>
      <c r="O8" s="1374"/>
      <c r="P8" s="1374"/>
      <c r="Q8" s="1374"/>
      <c r="R8" s="1374"/>
      <c r="S8" s="1374"/>
      <c r="T8" s="1374"/>
      <c r="U8" s="1375"/>
      <c r="V8" s="1424"/>
      <c r="W8" s="1425"/>
      <c r="X8" s="1425"/>
      <c r="Y8" s="1425"/>
      <c r="Z8" s="1425"/>
      <c r="AA8" s="1425"/>
      <c r="AB8" s="1425"/>
      <c r="AC8" s="1426"/>
      <c r="AD8" s="1456"/>
      <c r="AE8" s="1457"/>
      <c r="AF8" s="1457"/>
      <c r="AG8" s="1457"/>
      <c r="AH8" s="1457"/>
      <c r="AI8" s="1457"/>
      <c r="AJ8" s="1457"/>
      <c r="AK8" s="1458"/>
      <c r="AL8" s="1373"/>
      <c r="AM8" s="1374"/>
      <c r="AN8" s="1374"/>
      <c r="AO8" s="1374"/>
      <c r="AP8" s="1374"/>
      <c r="AQ8" s="1374"/>
      <c r="AR8" s="1374"/>
      <c r="AS8" s="1375"/>
      <c r="AT8" s="1334"/>
      <c r="AU8" s="1324"/>
      <c r="AV8" s="1327"/>
      <c r="AW8" s="1327"/>
      <c r="AX8" s="1335"/>
      <c r="AY8" s="1349" t="s">
        <v>41</v>
      </c>
      <c r="AZ8" s="1454"/>
      <c r="BA8" s="1447"/>
      <c r="BB8" s="1448"/>
      <c r="BC8" s="1408"/>
      <c r="BD8" s="1463"/>
      <c r="BE8" s="1424"/>
      <c r="BF8" s="1425"/>
      <c r="BG8" s="1469"/>
      <c r="BH8" s="1376"/>
      <c r="BI8" s="1378"/>
      <c r="BJ8" s="1334"/>
      <c r="BK8" s="1324"/>
      <c r="BL8" s="1324"/>
      <c r="BM8" s="1324"/>
      <c r="BN8" s="1324"/>
      <c r="BO8" s="1324"/>
      <c r="BP8" s="1324"/>
      <c r="BQ8" s="1324"/>
      <c r="BR8" s="1324"/>
      <c r="BS8" s="1324"/>
      <c r="BT8" s="1324"/>
      <c r="BU8" s="1324"/>
      <c r="BV8" s="1324"/>
      <c r="BW8" s="1327"/>
      <c r="BX8" s="1334"/>
      <c r="BY8" s="1324"/>
      <c r="BZ8" s="1335"/>
      <c r="CA8" s="1346"/>
      <c r="CB8" s="1347"/>
      <c r="CC8" s="1348"/>
      <c r="CD8" s="1311"/>
      <c r="CE8" s="1311"/>
      <c r="CF8" s="1430" t="s">
        <v>42</v>
      </c>
      <c r="CG8" s="1432" t="s">
        <v>43</v>
      </c>
    </row>
    <row r="9" spans="1:85" s="34" customFormat="1" ht="13.5" thickBot="1" x14ac:dyDescent="0.3">
      <c r="B9" s="35"/>
      <c r="C9" s="1415"/>
      <c r="D9" s="1397"/>
      <c r="E9" s="1398"/>
      <c r="F9" s="1441"/>
      <c r="G9" s="1419"/>
      <c r="H9" s="1419"/>
      <c r="I9" s="1419"/>
      <c r="J9" s="1376"/>
      <c r="K9" s="1377"/>
      <c r="L9" s="1377"/>
      <c r="M9" s="1377"/>
      <c r="N9" s="1377"/>
      <c r="O9" s="1377"/>
      <c r="P9" s="1377"/>
      <c r="Q9" s="1377"/>
      <c r="R9" s="1401"/>
      <c r="S9" s="1401"/>
      <c r="T9" s="1401"/>
      <c r="U9" s="1375"/>
      <c r="V9" s="1427"/>
      <c r="W9" s="1428"/>
      <c r="X9" s="1428"/>
      <c r="Y9" s="1428"/>
      <c r="Z9" s="1428"/>
      <c r="AA9" s="1428"/>
      <c r="AB9" s="1428"/>
      <c r="AC9" s="1429"/>
      <c r="AD9" s="1459"/>
      <c r="AE9" s="1331"/>
      <c r="AF9" s="1331"/>
      <c r="AG9" s="1331"/>
      <c r="AH9" s="1331"/>
      <c r="AI9" s="1331"/>
      <c r="AJ9" s="1331"/>
      <c r="AK9" s="1332"/>
      <c r="AL9" s="1376"/>
      <c r="AM9" s="1377"/>
      <c r="AN9" s="1377"/>
      <c r="AO9" s="1377"/>
      <c r="AP9" s="1377"/>
      <c r="AQ9" s="1377"/>
      <c r="AR9" s="1377"/>
      <c r="AS9" s="1378"/>
      <c r="AT9" s="1334"/>
      <c r="AU9" s="1324"/>
      <c r="AV9" s="1327"/>
      <c r="AW9" s="1327"/>
      <c r="AX9" s="1335"/>
      <c r="AY9" s="1427"/>
      <c r="AZ9" s="1455"/>
      <c r="BA9" s="1310" t="s">
        <v>44</v>
      </c>
      <c r="BB9" s="1329" t="s">
        <v>45</v>
      </c>
      <c r="BC9" s="1330"/>
      <c r="BD9" s="1463"/>
      <c r="BE9" s="1424"/>
      <c r="BF9" s="1425"/>
      <c r="BG9" s="1469"/>
      <c r="BH9" s="1471" t="s">
        <v>46</v>
      </c>
      <c r="BI9" s="1474" t="s">
        <v>47</v>
      </c>
      <c r="BJ9" s="1334"/>
      <c r="BK9" s="1324"/>
      <c r="BL9" s="1324"/>
      <c r="BM9" s="1324"/>
      <c r="BN9" s="1324"/>
      <c r="BO9" s="1324"/>
      <c r="BP9" s="1324"/>
      <c r="BQ9" s="1324"/>
      <c r="BR9" s="1324"/>
      <c r="BS9" s="1324"/>
      <c r="BT9" s="1324"/>
      <c r="BU9" s="1324"/>
      <c r="BV9" s="1324"/>
      <c r="BW9" s="1327"/>
      <c r="BX9" s="1334"/>
      <c r="BY9" s="1324"/>
      <c r="BZ9" s="1335"/>
      <c r="CA9" s="1346"/>
      <c r="CB9" s="1347"/>
      <c r="CC9" s="1348"/>
      <c r="CD9" s="1311"/>
      <c r="CE9" s="1311"/>
      <c r="CF9" s="1430"/>
      <c r="CG9" s="1433"/>
    </row>
    <row r="10" spans="1:85" s="34" customFormat="1" ht="13.5" thickBot="1" x14ac:dyDescent="0.3">
      <c r="B10" s="39"/>
      <c r="C10" s="1415"/>
      <c r="D10" s="1397"/>
      <c r="E10" s="1398"/>
      <c r="F10" s="1441"/>
      <c r="G10" s="1419"/>
      <c r="H10" s="1419"/>
      <c r="I10" s="1419"/>
      <c r="J10" s="1388">
        <v>12</v>
      </c>
      <c r="K10" s="1316">
        <v>15</v>
      </c>
      <c r="L10" s="1316">
        <v>18</v>
      </c>
      <c r="M10" s="1316">
        <v>24</v>
      </c>
      <c r="N10" s="1316">
        <v>30</v>
      </c>
      <c r="O10" s="1316">
        <v>36</v>
      </c>
      <c r="P10" s="1316">
        <v>42</v>
      </c>
      <c r="Q10" s="1451">
        <v>48</v>
      </c>
      <c r="R10" s="1402" t="s">
        <v>48</v>
      </c>
      <c r="S10" s="1405" t="s">
        <v>49</v>
      </c>
      <c r="T10" s="1405" t="s">
        <v>50</v>
      </c>
      <c r="U10" s="1396" t="s">
        <v>51</v>
      </c>
      <c r="V10" s="1364">
        <v>12</v>
      </c>
      <c r="W10" s="1316">
        <v>15</v>
      </c>
      <c r="X10" s="1316">
        <v>18</v>
      </c>
      <c r="Y10" s="1316">
        <v>24</v>
      </c>
      <c r="Z10" s="1316">
        <v>30</v>
      </c>
      <c r="AA10" s="1316">
        <v>36</v>
      </c>
      <c r="AB10" s="1316">
        <v>42</v>
      </c>
      <c r="AC10" s="1451">
        <v>48</v>
      </c>
      <c r="AD10" s="1388">
        <v>12</v>
      </c>
      <c r="AE10" s="1316">
        <v>15</v>
      </c>
      <c r="AF10" s="1316">
        <v>18</v>
      </c>
      <c r="AG10" s="1316">
        <v>24</v>
      </c>
      <c r="AH10" s="1316">
        <v>30</v>
      </c>
      <c r="AI10" s="1316">
        <v>36</v>
      </c>
      <c r="AJ10" s="1316">
        <v>42</v>
      </c>
      <c r="AK10" s="1357">
        <v>48</v>
      </c>
      <c r="AL10" s="1388">
        <v>12</v>
      </c>
      <c r="AM10" s="1316">
        <v>15</v>
      </c>
      <c r="AN10" s="1316">
        <v>18</v>
      </c>
      <c r="AO10" s="1316">
        <v>24</v>
      </c>
      <c r="AP10" s="1316">
        <v>30</v>
      </c>
      <c r="AQ10" s="1316">
        <v>36</v>
      </c>
      <c r="AR10" s="1316">
        <v>42</v>
      </c>
      <c r="AS10" s="1357">
        <v>48</v>
      </c>
      <c r="AT10" s="1334"/>
      <c r="AU10" s="1324"/>
      <c r="AV10" s="1327"/>
      <c r="AW10" s="1327"/>
      <c r="AX10" s="1335"/>
      <c r="AY10" s="1349" t="s">
        <v>52</v>
      </c>
      <c r="AZ10" s="1454"/>
      <c r="BA10" s="1311"/>
      <c r="BB10" s="1331"/>
      <c r="BC10" s="1332"/>
      <c r="BD10" s="1463"/>
      <c r="BE10" s="1424"/>
      <c r="BF10" s="1425"/>
      <c r="BG10" s="1469"/>
      <c r="BH10" s="1472"/>
      <c r="BI10" s="1474"/>
      <c r="BJ10" s="1334"/>
      <c r="BK10" s="1324"/>
      <c r="BL10" s="1324"/>
      <c r="BM10" s="1324"/>
      <c r="BN10" s="1324"/>
      <c r="BO10" s="1324"/>
      <c r="BP10" s="1324"/>
      <c r="BQ10" s="1324"/>
      <c r="BR10" s="1324"/>
      <c r="BS10" s="1324"/>
      <c r="BT10" s="1324"/>
      <c r="BU10" s="1324"/>
      <c r="BV10" s="1324"/>
      <c r="BW10" s="1327"/>
      <c r="BX10" s="1334"/>
      <c r="BY10" s="1324"/>
      <c r="BZ10" s="1335"/>
      <c r="CA10" s="1346"/>
      <c r="CB10" s="1347"/>
      <c r="CC10" s="1348"/>
      <c r="CD10" s="1311"/>
      <c r="CE10" s="1311"/>
      <c r="CF10" s="1430"/>
      <c r="CG10" s="1433"/>
    </row>
    <row r="11" spans="1:85" s="34" customFormat="1" x14ac:dyDescent="0.25">
      <c r="B11" s="40" t="s">
        <v>53</v>
      </c>
      <c r="C11" s="1415"/>
      <c r="D11" s="1397"/>
      <c r="E11" s="1398"/>
      <c r="F11" s="1441"/>
      <c r="G11" s="1419"/>
      <c r="H11" s="1419"/>
      <c r="I11" s="1419"/>
      <c r="J11" s="1389"/>
      <c r="K11" s="1317"/>
      <c r="L11" s="1317"/>
      <c r="M11" s="1317"/>
      <c r="N11" s="1317"/>
      <c r="O11" s="1317"/>
      <c r="P11" s="1317"/>
      <c r="Q11" s="1452"/>
      <c r="R11" s="1403"/>
      <c r="S11" s="1406"/>
      <c r="T11" s="1406"/>
      <c r="U11" s="1398"/>
      <c r="V11" s="1365"/>
      <c r="W11" s="1317"/>
      <c r="X11" s="1317"/>
      <c r="Y11" s="1317"/>
      <c r="Z11" s="1317"/>
      <c r="AA11" s="1317"/>
      <c r="AB11" s="1317"/>
      <c r="AC11" s="1452"/>
      <c r="AD11" s="1389"/>
      <c r="AE11" s="1317"/>
      <c r="AF11" s="1317"/>
      <c r="AG11" s="1317"/>
      <c r="AH11" s="1317"/>
      <c r="AI11" s="1317"/>
      <c r="AJ11" s="1317"/>
      <c r="AK11" s="1358"/>
      <c r="AL11" s="1389"/>
      <c r="AM11" s="1317"/>
      <c r="AN11" s="1317"/>
      <c r="AO11" s="1317"/>
      <c r="AP11" s="1317"/>
      <c r="AQ11" s="1317"/>
      <c r="AR11" s="1317"/>
      <c r="AS11" s="1358"/>
      <c r="AT11" s="1334"/>
      <c r="AU11" s="1324"/>
      <c r="AV11" s="1327"/>
      <c r="AW11" s="1327"/>
      <c r="AX11" s="1335"/>
      <c r="AY11" s="1424"/>
      <c r="AZ11" s="1469"/>
      <c r="BA11" s="1311"/>
      <c r="BB11" s="1443" t="s">
        <v>54</v>
      </c>
      <c r="BC11" s="1454" t="s">
        <v>55</v>
      </c>
      <c r="BD11" s="1463"/>
      <c r="BE11" s="1424"/>
      <c r="BF11" s="1425"/>
      <c r="BG11" s="1469"/>
      <c r="BH11" s="1472"/>
      <c r="BI11" s="1474"/>
      <c r="BJ11" s="1334"/>
      <c r="BK11" s="1324"/>
      <c r="BL11" s="1324"/>
      <c r="BM11" s="1324"/>
      <c r="BN11" s="1324"/>
      <c r="BO11" s="1324"/>
      <c r="BP11" s="1324"/>
      <c r="BQ11" s="1324"/>
      <c r="BR11" s="1324"/>
      <c r="BS11" s="1324"/>
      <c r="BT11" s="1324"/>
      <c r="BU11" s="1324"/>
      <c r="BV11" s="1324"/>
      <c r="BW11" s="1327"/>
      <c r="BX11" s="1334"/>
      <c r="BY11" s="1324"/>
      <c r="BZ11" s="1335"/>
      <c r="CA11" s="1346"/>
      <c r="CB11" s="1347"/>
      <c r="CC11" s="1348"/>
      <c r="CD11" s="1311"/>
      <c r="CE11" s="1311"/>
      <c r="CF11" s="1430"/>
      <c r="CG11" s="1433"/>
    </row>
    <row r="12" spans="1:85" s="34" customFormat="1" ht="12.75" customHeight="1" thickBot="1" x14ac:dyDescent="0.3">
      <c r="B12" s="41"/>
      <c r="C12" s="1415"/>
      <c r="D12" s="1399"/>
      <c r="E12" s="1400"/>
      <c r="F12" s="1442"/>
      <c r="G12" s="1420"/>
      <c r="H12" s="1420"/>
      <c r="I12" s="1420"/>
      <c r="J12" s="1390"/>
      <c r="K12" s="1318"/>
      <c r="L12" s="1318"/>
      <c r="M12" s="1318"/>
      <c r="N12" s="1318"/>
      <c r="O12" s="1318"/>
      <c r="P12" s="1318"/>
      <c r="Q12" s="1453"/>
      <c r="R12" s="1403"/>
      <c r="S12" s="1406"/>
      <c r="T12" s="1406"/>
      <c r="U12" s="1398"/>
      <c r="V12" s="1366"/>
      <c r="W12" s="1318"/>
      <c r="X12" s="1318"/>
      <c r="Y12" s="1318"/>
      <c r="Z12" s="1318"/>
      <c r="AA12" s="1318"/>
      <c r="AB12" s="1318"/>
      <c r="AC12" s="1453"/>
      <c r="AD12" s="1390"/>
      <c r="AE12" s="1318"/>
      <c r="AF12" s="1318"/>
      <c r="AG12" s="1318"/>
      <c r="AH12" s="1318"/>
      <c r="AI12" s="1318"/>
      <c r="AJ12" s="1318"/>
      <c r="AK12" s="1359"/>
      <c r="AL12" s="1390"/>
      <c r="AM12" s="1318"/>
      <c r="AN12" s="1318"/>
      <c r="AO12" s="1318"/>
      <c r="AP12" s="1318"/>
      <c r="AQ12" s="1318"/>
      <c r="AR12" s="1318"/>
      <c r="AS12" s="1359"/>
      <c r="AT12" s="1334"/>
      <c r="AU12" s="1324"/>
      <c r="AV12" s="1327"/>
      <c r="AW12" s="1327"/>
      <c r="AX12" s="1335"/>
      <c r="AY12" s="1427"/>
      <c r="AZ12" s="1455"/>
      <c r="BA12" s="1311"/>
      <c r="BB12" s="1444"/>
      <c r="BC12" s="1455"/>
      <c r="BD12" s="1463"/>
      <c r="BE12" s="1427"/>
      <c r="BF12" s="1428"/>
      <c r="BG12" s="1455"/>
      <c r="BH12" s="1472"/>
      <c r="BI12" s="1474"/>
      <c r="BJ12" s="1334"/>
      <c r="BK12" s="1324"/>
      <c r="BL12" s="1324"/>
      <c r="BM12" s="1324"/>
      <c r="BN12" s="1324"/>
      <c r="BO12" s="1324"/>
      <c r="BP12" s="1324"/>
      <c r="BQ12" s="1324"/>
      <c r="BR12" s="1324"/>
      <c r="BS12" s="1324"/>
      <c r="BT12" s="1324"/>
      <c r="BU12" s="1324"/>
      <c r="BV12" s="1324"/>
      <c r="BW12" s="1327"/>
      <c r="BX12" s="1334"/>
      <c r="BY12" s="1324"/>
      <c r="BZ12" s="1335"/>
      <c r="CA12" s="1346"/>
      <c r="CB12" s="1347"/>
      <c r="CC12" s="1348"/>
      <c r="CD12" s="1311"/>
      <c r="CE12" s="1311"/>
      <c r="CF12" s="1430"/>
      <c r="CG12" s="1433"/>
    </row>
    <row r="13" spans="1:85" s="34" customFormat="1" ht="64.5" customHeight="1" thickBot="1" x14ac:dyDescent="0.3">
      <c r="B13" s="42" t="s">
        <v>56</v>
      </c>
      <c r="C13" s="1415"/>
      <c r="D13" s="1413" t="s">
        <v>57</v>
      </c>
      <c r="E13" s="1413" t="s">
        <v>58</v>
      </c>
      <c r="F13" s="43"/>
      <c r="G13" s="43"/>
      <c r="H13" s="43"/>
      <c r="I13" s="43"/>
      <c r="J13" s="1449"/>
      <c r="K13" s="1446"/>
      <c r="L13" s="1446"/>
      <c r="M13" s="1446"/>
      <c r="N13" s="1409"/>
      <c r="O13" s="1409"/>
      <c r="P13" s="1409"/>
      <c r="Q13" s="1411"/>
      <c r="R13" s="1403"/>
      <c r="S13" s="1406"/>
      <c r="T13" s="1406"/>
      <c r="U13" s="1398"/>
      <c r="V13" s="1391">
        <v>6.4000000000000001E-2</v>
      </c>
      <c r="W13" s="1351">
        <v>6.4000000000000001E-2</v>
      </c>
      <c r="X13" s="1351">
        <v>6.4000000000000001E-2</v>
      </c>
      <c r="Y13" s="1351">
        <v>6.4000000000000001E-2</v>
      </c>
      <c r="Z13" s="1351">
        <v>7.9000000000000001E-2</v>
      </c>
      <c r="AA13" s="1351">
        <v>7.9000000000000001E-2</v>
      </c>
      <c r="AB13" s="1351">
        <v>0.109</v>
      </c>
      <c r="AC13" s="1421">
        <v>0.109</v>
      </c>
      <c r="AD13" s="1460"/>
      <c r="AE13" s="1355"/>
      <c r="AF13" s="1355"/>
      <c r="AG13" s="1355"/>
      <c r="AH13" s="1355"/>
      <c r="AI13" s="1355"/>
      <c r="AJ13" s="1355"/>
      <c r="AK13" s="1416"/>
      <c r="AL13" s="1349"/>
      <c r="AM13" s="1314"/>
      <c r="AN13" s="1314"/>
      <c r="AO13" s="1314"/>
      <c r="AP13" s="1314"/>
      <c r="AQ13" s="1314"/>
      <c r="AR13" s="1314"/>
      <c r="AS13" s="1454"/>
      <c r="AT13" s="1353"/>
      <c r="AU13" s="1324"/>
      <c r="AV13" s="1327"/>
      <c r="AW13" s="1327"/>
      <c r="AX13" s="1335"/>
      <c r="AY13" s="1321" t="s">
        <v>59</v>
      </c>
      <c r="AZ13" s="1476" t="s">
        <v>60</v>
      </c>
      <c r="BA13" s="1311"/>
      <c r="BB13" s="1319" t="s">
        <v>61</v>
      </c>
      <c r="BC13" s="1333" t="s">
        <v>62</v>
      </c>
      <c r="BD13" s="1463"/>
      <c r="BE13" s="1466" t="s">
        <v>63</v>
      </c>
      <c r="BF13" s="1467"/>
      <c r="BG13" s="1468"/>
      <c r="BH13" s="1472"/>
      <c r="BI13" s="1474"/>
      <c r="BJ13" s="1334"/>
      <c r="BK13" s="1324"/>
      <c r="BL13" s="1324"/>
      <c r="BM13" s="1324"/>
      <c r="BN13" s="1324"/>
      <c r="BO13" s="1324"/>
      <c r="BP13" s="1324"/>
      <c r="BQ13" s="1324"/>
      <c r="BR13" s="1324"/>
      <c r="BS13" s="1324"/>
      <c r="BT13" s="1324"/>
      <c r="BU13" s="1324"/>
      <c r="BV13" s="1324"/>
      <c r="BW13" s="1327"/>
      <c r="BX13" s="1334"/>
      <c r="BY13" s="1324"/>
      <c r="BZ13" s="1335"/>
      <c r="CA13" s="1346"/>
      <c r="CB13" s="1347"/>
      <c r="CC13" s="1348"/>
      <c r="CD13" s="1311"/>
      <c r="CE13" s="1311"/>
      <c r="CF13" s="1431"/>
      <c r="CG13" s="1434"/>
    </row>
    <row r="14" spans="1:85" s="45" customFormat="1" ht="20.100000000000001" customHeight="1" thickBot="1" x14ac:dyDescent="0.25">
      <c r="B14" s="46"/>
      <c r="C14" s="1414"/>
      <c r="D14" s="1414"/>
      <c r="E14" s="1414"/>
      <c r="F14" s="47"/>
      <c r="G14" s="47"/>
      <c r="H14" s="47"/>
      <c r="I14" s="47"/>
      <c r="J14" s="1450"/>
      <c r="K14" s="1448"/>
      <c r="L14" s="1448"/>
      <c r="M14" s="1448"/>
      <c r="N14" s="1410"/>
      <c r="O14" s="1410"/>
      <c r="P14" s="1410"/>
      <c r="Q14" s="1412"/>
      <c r="R14" s="1404"/>
      <c r="S14" s="1407"/>
      <c r="T14" s="1407"/>
      <c r="U14" s="1408"/>
      <c r="V14" s="1392"/>
      <c r="W14" s="1352"/>
      <c r="X14" s="1352"/>
      <c r="Y14" s="1352"/>
      <c r="Z14" s="1352"/>
      <c r="AA14" s="1352"/>
      <c r="AB14" s="1352"/>
      <c r="AC14" s="1422"/>
      <c r="AD14" s="1461"/>
      <c r="AE14" s="1356"/>
      <c r="AF14" s="1356"/>
      <c r="AG14" s="1356"/>
      <c r="AH14" s="1356"/>
      <c r="AI14" s="1356"/>
      <c r="AJ14" s="1356"/>
      <c r="AK14" s="1417"/>
      <c r="AL14" s="1350"/>
      <c r="AM14" s="1315"/>
      <c r="AN14" s="1315"/>
      <c r="AO14" s="1315"/>
      <c r="AP14" s="1315"/>
      <c r="AQ14" s="1315"/>
      <c r="AR14" s="1315"/>
      <c r="AS14" s="1465"/>
      <c r="AT14" s="1354"/>
      <c r="AU14" s="1325"/>
      <c r="AV14" s="1328"/>
      <c r="AW14" s="1328"/>
      <c r="AX14" s="1336"/>
      <c r="AY14" s="1322"/>
      <c r="AZ14" s="1477"/>
      <c r="BA14" s="1311"/>
      <c r="BB14" s="1320"/>
      <c r="BC14" s="1336"/>
      <c r="BD14" s="1464"/>
      <c r="BE14" s="52" t="s">
        <v>64</v>
      </c>
      <c r="BF14" s="53" t="s">
        <v>65</v>
      </c>
      <c r="BG14" s="54" t="s">
        <v>66</v>
      </c>
      <c r="BH14" s="1473"/>
      <c r="BI14" s="1475"/>
      <c r="BJ14" s="1320"/>
      <c r="BK14" s="1325"/>
      <c r="BL14" s="1325"/>
      <c r="BM14" s="1325"/>
      <c r="BN14" s="1325"/>
      <c r="BO14" s="1325"/>
      <c r="BP14" s="1325"/>
      <c r="BQ14" s="1325"/>
      <c r="BR14" s="1325"/>
      <c r="BS14" s="1325"/>
      <c r="BT14" s="1325"/>
      <c r="BU14" s="1325"/>
      <c r="BV14" s="1325"/>
      <c r="BW14" s="1328"/>
      <c r="BX14" s="1320"/>
      <c r="BY14" s="1325"/>
      <c r="BZ14" s="1336"/>
      <c r="CA14" s="1346"/>
      <c r="CB14" s="1347"/>
      <c r="CC14" s="1348"/>
      <c r="CD14" s="1311"/>
      <c r="CE14" s="1311"/>
      <c r="CF14" s="1341" t="s">
        <v>67</v>
      </c>
      <c r="CG14" s="1342"/>
    </row>
    <row r="15" spans="1:85" ht="15.95" customHeight="1" x14ac:dyDescent="0.2">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1304"/>
      <c r="CG15" s="1305"/>
    </row>
    <row r="16" spans="1:85" ht="15.95" customHeight="1" x14ac:dyDescent="0.2">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1298"/>
      <c r="CG16" s="1299"/>
    </row>
    <row r="17" spans="2: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1298"/>
      <c r="CG17" s="1299"/>
    </row>
    <row r="18" spans="2: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1298"/>
      <c r="CG18" s="1299"/>
    </row>
    <row r="19" spans="2: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1300"/>
      <c r="CG19" s="1301"/>
    </row>
    <row r="20" spans="2:85" ht="15.95" customHeight="1" x14ac:dyDescent="0.2">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1304"/>
      <c r="CG20" s="1305"/>
    </row>
    <row r="21" spans="2:85" ht="15.95" customHeight="1" x14ac:dyDescent="0.2">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1298"/>
      <c r="CG21" s="1299"/>
    </row>
    <row r="22" spans="2:85" ht="15.95" customHeight="1" x14ac:dyDescent="0.2">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1298"/>
      <c r="CG22" s="1299"/>
    </row>
    <row r="23" spans="2:85" ht="15.95" customHeight="1" x14ac:dyDescent="0.2">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1298"/>
      <c r="CG23" s="1299"/>
    </row>
    <row r="24" spans="2:85" ht="15.95" customHeight="1" thickBot="1" x14ac:dyDescent="0.25">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1300"/>
      <c r="CG24" s="1301"/>
    </row>
    <row r="25" spans="2:85" ht="15.95" customHeight="1" x14ac:dyDescent="0.2">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1304"/>
      <c r="CG25" s="1305"/>
    </row>
    <row r="26" spans="2:85" ht="15.95" customHeight="1" x14ac:dyDescent="0.2">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1298"/>
      <c r="CG26" s="1299"/>
    </row>
    <row r="27" spans="2:85" ht="15.95" customHeight="1" x14ac:dyDescent="0.2">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1298"/>
      <c r="CG27" s="1299"/>
    </row>
    <row r="28" spans="2:85" ht="15.95" customHeight="1" x14ac:dyDescent="0.2">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1298"/>
      <c r="CG28" s="1299"/>
    </row>
    <row r="29" spans="2:85" ht="15.95" customHeight="1" thickBot="1" x14ac:dyDescent="0.25">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1300"/>
      <c r="CG29" s="1301"/>
    </row>
    <row r="30" spans="2:85" ht="15.95" customHeight="1" x14ac:dyDescent="0.2">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1304"/>
      <c r="CG30" s="1305"/>
    </row>
    <row r="31" spans="2:85" ht="15.95" customHeight="1" x14ac:dyDescent="0.2">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1298"/>
      <c r="CG31" s="1299"/>
    </row>
    <row r="32" spans="2:85" ht="15.95" customHeight="1" x14ac:dyDescent="0.2">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1298"/>
      <c r="CG32" s="1299"/>
    </row>
    <row r="33" spans="2:85" ht="15.95" customHeight="1" x14ac:dyDescent="0.2">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1298"/>
      <c r="CG33" s="1299"/>
    </row>
    <row r="34" spans="2:85" ht="15.95" customHeight="1" thickBot="1" x14ac:dyDescent="0.25">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1300"/>
      <c r="CG34" s="1301"/>
    </row>
    <row r="35" spans="2:85" ht="15.95" customHeight="1" x14ac:dyDescent="0.2">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1304"/>
      <c r="CG35" s="1305"/>
    </row>
    <row r="36" spans="2:85" ht="15.95" customHeight="1" x14ac:dyDescent="0.2">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1298"/>
      <c r="CG36" s="1299"/>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1298"/>
      <c r="CG37" s="1299"/>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1298"/>
      <c r="CG38" s="1299"/>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1300"/>
      <c r="CG39" s="1301"/>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1304"/>
      <c r="CG40" s="1305"/>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1298"/>
      <c r="CG41" s="1299"/>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1298"/>
      <c r="CG42" s="1299"/>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1298"/>
      <c r="CG43" s="1299"/>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1300"/>
      <c r="CG44" s="1301"/>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1304"/>
      <c r="CG45" s="1305"/>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1298"/>
      <c r="CG46" s="1299"/>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1298"/>
      <c r="CG47" s="1299"/>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1298"/>
      <c r="CG48" s="1299"/>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1300"/>
      <c r="CG49" s="1301"/>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1304"/>
      <c r="CG50" s="1305"/>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1298"/>
      <c r="CG51" s="1299"/>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1298"/>
      <c r="CG52" s="1299"/>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1298"/>
      <c r="CG53" s="1299"/>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1300"/>
      <c r="CG54" s="1301"/>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1304"/>
      <c r="CG55" s="1305"/>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1298"/>
      <c r="CG56" s="1299"/>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1298"/>
      <c r="CG57" s="1299"/>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1298"/>
      <c r="CG58" s="1299"/>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1300"/>
      <c r="CG59" s="1301"/>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1304"/>
      <c r="CG60" s="1305"/>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1298"/>
      <c r="CG61" s="1299"/>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1298"/>
      <c r="CG62" s="1299"/>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1298"/>
      <c r="CG63" s="1299"/>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1300"/>
      <c r="CG64" s="1301"/>
    </row>
    <row r="65" spans="1:85" ht="15.95" customHeight="1" thickBot="1" x14ac:dyDescent="0.25">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1302"/>
      <c r="CG65" s="1303"/>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x14ac:dyDescent="0.2">
      <c r="A68" s="27"/>
      <c r="B68" s="124"/>
    </row>
    <row r="69" spans="1:85" ht="150" hidden="1" customHeight="1" x14ac:dyDescent="0.2"/>
    <row r="70" spans="1:85" ht="13.5" hidden="1" customHeight="1" x14ac:dyDescent="0.2">
      <c r="CD70" s="1306" t="s">
        <v>2</v>
      </c>
      <c r="CE70" s="1307"/>
      <c r="CF70" s="1307"/>
      <c r="CG70" s="127" t="s">
        <v>3</v>
      </c>
    </row>
    <row r="71" spans="1:85" ht="13.5" hidden="1" customHeight="1" x14ac:dyDescent="0.2">
      <c r="CD71" s="1308" t="e">
        <f>#REF!</f>
        <v>#REF!</v>
      </c>
      <c r="CE71" s="1309"/>
      <c r="CF71" s="1309"/>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5"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310" t="s">
        <v>37</v>
      </c>
      <c r="CE76" s="1310" t="s">
        <v>39</v>
      </c>
      <c r="CF76" s="129"/>
      <c r="CG76" s="130" t="s">
        <v>70</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311"/>
      <c r="CE77" s="1311"/>
      <c r="CF77" s="1312" t="s">
        <v>71</v>
      </c>
      <c r="CG77" s="1337" t="s">
        <v>72</v>
      </c>
    </row>
    <row r="78" spans="1:85"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311"/>
      <c r="CE78" s="1311"/>
      <c r="CF78" s="1312"/>
      <c r="CG78" s="1337"/>
    </row>
    <row r="79" spans="1:85"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311"/>
      <c r="CE79" s="1311"/>
      <c r="CF79" s="1312"/>
      <c r="CG79" s="1337"/>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311"/>
      <c r="CE80" s="1311"/>
      <c r="CF80" s="1312"/>
      <c r="CG80" s="1337"/>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311"/>
      <c r="CE81" s="1311"/>
      <c r="CF81" s="1312"/>
      <c r="CG81" s="1337"/>
    </row>
    <row r="82" spans="1:85"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311"/>
      <c r="CE82" s="1311"/>
      <c r="CF82" s="1313"/>
      <c r="CG82" s="1338"/>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311"/>
      <c r="CE83" s="1311"/>
      <c r="CF83" s="1339" t="s">
        <v>67</v>
      </c>
      <c r="CG83" s="1340"/>
    </row>
    <row r="84" spans="1:85" ht="12.75" hidden="1" customHeight="1" x14ac:dyDescent="0.2">
      <c r="CD84" s="58"/>
      <c r="CE84" s="58"/>
      <c r="CF84" s="1304"/>
      <c r="CG84" s="1305"/>
    </row>
    <row r="85" spans="1:85" ht="12.75" hidden="1" customHeight="1" x14ac:dyDescent="0.2">
      <c r="CD85" s="72"/>
      <c r="CE85" s="72"/>
      <c r="CF85" s="1298"/>
      <c r="CG85" s="1299"/>
    </row>
    <row r="86" spans="1:85" ht="12.75" hidden="1" customHeight="1" x14ac:dyDescent="0.2">
      <c r="CD86" s="72"/>
      <c r="CE86" s="72"/>
      <c r="CF86" s="1298"/>
      <c r="CG86" s="1299"/>
    </row>
    <row r="87" spans="1:85" ht="12.75" hidden="1" customHeight="1" x14ac:dyDescent="0.2">
      <c r="CD87" s="72"/>
      <c r="CE87" s="72"/>
      <c r="CF87" s="1298"/>
      <c r="CG87" s="1299"/>
    </row>
    <row r="88" spans="1:85" ht="13.5" hidden="1" customHeight="1" x14ac:dyDescent="0.2">
      <c r="CD88" s="88"/>
      <c r="CE88" s="88"/>
      <c r="CF88" s="1300"/>
      <c r="CG88" s="1301"/>
    </row>
    <row r="89" spans="1:85" ht="12.75" hidden="1" customHeight="1" x14ac:dyDescent="0.2">
      <c r="CD89" s="58"/>
      <c r="CE89" s="58"/>
      <c r="CF89" s="1304"/>
      <c r="CG89" s="1305"/>
    </row>
    <row r="90" spans="1:85" ht="12.75" hidden="1" customHeight="1" x14ac:dyDescent="0.2">
      <c r="CD90" s="72"/>
      <c r="CE90" s="72"/>
      <c r="CF90" s="1298"/>
      <c r="CG90" s="1299"/>
    </row>
    <row r="91" spans="1:85" ht="12.75" hidden="1" customHeight="1" x14ac:dyDescent="0.2">
      <c r="CD91" s="72"/>
      <c r="CE91" s="72"/>
      <c r="CF91" s="1298"/>
      <c r="CG91" s="1299"/>
    </row>
    <row r="92" spans="1:85" ht="12.75" hidden="1" customHeight="1" x14ac:dyDescent="0.2">
      <c r="CD92" s="72"/>
      <c r="CE92" s="72"/>
      <c r="CF92" s="1298"/>
      <c r="CG92" s="1299"/>
    </row>
    <row r="93" spans="1:85" ht="13.5" hidden="1" customHeight="1" x14ac:dyDescent="0.2">
      <c r="CD93" s="88"/>
      <c r="CE93" s="88"/>
      <c r="CF93" s="1300"/>
      <c r="CG93" s="1301"/>
    </row>
    <row r="94" spans="1:85" ht="12.75" hidden="1" customHeight="1" x14ac:dyDescent="0.2">
      <c r="CD94" s="58"/>
      <c r="CE94" s="58"/>
      <c r="CF94" s="1304"/>
      <c r="CG94" s="1305"/>
    </row>
    <row r="95" spans="1:85" ht="12.75" hidden="1" customHeight="1" x14ac:dyDescent="0.2">
      <c r="CD95" s="72"/>
      <c r="CE95" s="72"/>
      <c r="CF95" s="1298"/>
      <c r="CG95" s="1299"/>
    </row>
    <row r="96" spans="1:85" ht="12.75" hidden="1" customHeight="1" x14ac:dyDescent="0.2">
      <c r="CD96" s="72"/>
      <c r="CE96" s="72"/>
      <c r="CF96" s="1298"/>
      <c r="CG96" s="1299"/>
    </row>
    <row r="97" spans="82:85" ht="12.75" hidden="1" customHeight="1" x14ac:dyDescent="0.2">
      <c r="CD97" s="72"/>
      <c r="CE97" s="72"/>
      <c r="CF97" s="1298"/>
      <c r="CG97" s="1299"/>
    </row>
    <row r="98" spans="82:85" ht="13.5" hidden="1" customHeight="1" x14ac:dyDescent="0.2">
      <c r="CD98" s="88"/>
      <c r="CE98" s="88"/>
      <c r="CF98" s="1300"/>
      <c r="CG98" s="1301"/>
    </row>
    <row r="99" spans="82:85" ht="12.75" hidden="1" customHeight="1" x14ac:dyDescent="0.2">
      <c r="CD99" s="58"/>
      <c r="CE99" s="58"/>
      <c r="CF99" s="1304"/>
      <c r="CG99" s="1305"/>
    </row>
    <row r="100" spans="82:85" ht="12.75" hidden="1" customHeight="1" x14ac:dyDescent="0.2">
      <c r="CD100" s="72"/>
      <c r="CE100" s="72"/>
      <c r="CF100" s="1298"/>
      <c r="CG100" s="1299"/>
    </row>
    <row r="101" spans="82:85" ht="12.75" hidden="1" customHeight="1" x14ac:dyDescent="0.2">
      <c r="CD101" s="72"/>
      <c r="CE101" s="72"/>
      <c r="CF101" s="1298"/>
      <c r="CG101" s="1299"/>
    </row>
    <row r="102" spans="82:85" ht="12.75" hidden="1" customHeight="1" x14ac:dyDescent="0.2">
      <c r="CD102" s="72"/>
      <c r="CE102" s="72"/>
      <c r="CF102" s="1298"/>
      <c r="CG102" s="1299"/>
    </row>
    <row r="103" spans="82:85" ht="13.5" hidden="1" customHeight="1" x14ac:dyDescent="0.2">
      <c r="CD103" s="88"/>
      <c r="CE103" s="88"/>
      <c r="CF103" s="1300"/>
      <c r="CG103" s="1301"/>
    </row>
    <row r="104" spans="82:85" ht="12.75" hidden="1" customHeight="1" x14ac:dyDescent="0.2">
      <c r="CD104" s="58"/>
      <c r="CE104" s="58"/>
      <c r="CF104" s="1304"/>
      <c r="CG104" s="1305"/>
    </row>
    <row r="105" spans="82:85" ht="12.75" hidden="1" customHeight="1" x14ac:dyDescent="0.2">
      <c r="CD105" s="72"/>
      <c r="CE105" s="72"/>
      <c r="CF105" s="1298"/>
      <c r="CG105" s="1299"/>
    </row>
    <row r="106" spans="82:85" ht="12.75" hidden="1" customHeight="1" x14ac:dyDescent="0.2">
      <c r="CD106" s="72"/>
      <c r="CE106" s="72"/>
      <c r="CF106" s="1298"/>
      <c r="CG106" s="1299"/>
    </row>
    <row r="107" spans="82:85" ht="12.75" hidden="1" customHeight="1" x14ac:dyDescent="0.2">
      <c r="CD107" s="72"/>
      <c r="CE107" s="72"/>
      <c r="CF107" s="1298"/>
      <c r="CG107" s="1299"/>
    </row>
    <row r="108" spans="82:85" ht="13.5" hidden="1" customHeight="1" x14ac:dyDescent="0.2">
      <c r="CD108" s="88"/>
      <c r="CE108" s="88"/>
      <c r="CF108" s="1300"/>
      <c r="CG108" s="1301"/>
    </row>
    <row r="109" spans="82:85" ht="12.75" hidden="1" customHeight="1" x14ac:dyDescent="0.2">
      <c r="CD109" s="58"/>
      <c r="CE109" s="58"/>
      <c r="CF109" s="1304"/>
      <c r="CG109" s="1305"/>
    </row>
    <row r="110" spans="82:85" ht="12.75" hidden="1" customHeight="1" x14ac:dyDescent="0.2">
      <c r="CD110" s="72"/>
      <c r="CE110" s="72"/>
      <c r="CF110" s="1298"/>
      <c r="CG110" s="1299"/>
    </row>
    <row r="111" spans="82:85" ht="12.75" hidden="1" customHeight="1" x14ac:dyDescent="0.2">
      <c r="CD111" s="72"/>
      <c r="CE111" s="72"/>
      <c r="CF111" s="1298"/>
      <c r="CG111" s="1299"/>
    </row>
    <row r="112" spans="82:85" ht="12.75" hidden="1" customHeight="1" x14ac:dyDescent="0.2">
      <c r="CD112" s="72"/>
      <c r="CE112" s="72"/>
      <c r="CF112" s="1298"/>
      <c r="CG112" s="1299"/>
    </row>
    <row r="113" spans="82:85" ht="13.5" hidden="1" customHeight="1" x14ac:dyDescent="0.2">
      <c r="CD113" s="88"/>
      <c r="CE113" s="88"/>
      <c r="CF113" s="1300"/>
      <c r="CG113" s="1301"/>
    </row>
    <row r="114" spans="82:85" ht="12.75" hidden="1" customHeight="1" x14ac:dyDescent="0.2">
      <c r="CD114" s="58"/>
      <c r="CE114" s="58"/>
      <c r="CF114" s="1304"/>
      <c r="CG114" s="1305"/>
    </row>
    <row r="115" spans="82:85" ht="12.75" hidden="1" customHeight="1" x14ac:dyDescent="0.2">
      <c r="CD115" s="72"/>
      <c r="CE115" s="72"/>
      <c r="CF115" s="1298"/>
      <c r="CG115" s="1299"/>
    </row>
    <row r="116" spans="82:85" ht="12.75" hidden="1" customHeight="1" x14ac:dyDescent="0.2">
      <c r="CD116" s="72"/>
      <c r="CE116" s="72"/>
      <c r="CF116" s="1298"/>
      <c r="CG116" s="1299"/>
    </row>
    <row r="117" spans="82:85" ht="12.75" hidden="1" customHeight="1" x14ac:dyDescent="0.2">
      <c r="CD117" s="72"/>
      <c r="CE117" s="72"/>
      <c r="CF117" s="1298"/>
      <c r="CG117" s="1299"/>
    </row>
    <row r="118" spans="82:85" ht="13.5" hidden="1" customHeight="1" x14ac:dyDescent="0.2">
      <c r="CD118" s="88"/>
      <c r="CE118" s="88"/>
      <c r="CF118" s="1300"/>
      <c r="CG118" s="1301"/>
    </row>
    <row r="119" spans="82:85" ht="12.75" hidden="1" customHeight="1" x14ac:dyDescent="0.2">
      <c r="CD119" s="58"/>
      <c r="CE119" s="58"/>
      <c r="CF119" s="1304"/>
      <c r="CG119" s="1305"/>
    </row>
    <row r="120" spans="82:85" ht="12.75" hidden="1" customHeight="1" x14ac:dyDescent="0.2">
      <c r="CD120" s="72"/>
      <c r="CE120" s="72"/>
      <c r="CF120" s="1298"/>
      <c r="CG120" s="1299"/>
    </row>
    <row r="121" spans="82:85" ht="12.75" hidden="1" customHeight="1" x14ac:dyDescent="0.2">
      <c r="CD121" s="72"/>
      <c r="CE121" s="72"/>
      <c r="CF121" s="1298"/>
      <c r="CG121" s="1299"/>
    </row>
    <row r="122" spans="82:85" ht="12.75" hidden="1" customHeight="1" x14ac:dyDescent="0.2">
      <c r="CD122" s="72"/>
      <c r="CE122" s="72"/>
      <c r="CF122" s="1298"/>
      <c r="CG122" s="1299"/>
    </row>
    <row r="123" spans="82:85" ht="13.5" hidden="1" customHeight="1" x14ac:dyDescent="0.2">
      <c r="CD123" s="88"/>
      <c r="CE123" s="88"/>
      <c r="CF123" s="1300"/>
      <c r="CG123" s="1301"/>
    </row>
    <row r="124" spans="82:85" ht="12.75" hidden="1" customHeight="1" x14ac:dyDescent="0.2">
      <c r="CD124" s="58"/>
      <c r="CE124" s="58"/>
      <c r="CF124" s="1304"/>
      <c r="CG124" s="1305"/>
    </row>
    <row r="125" spans="82:85" ht="12.75" hidden="1" customHeight="1" x14ac:dyDescent="0.2">
      <c r="CD125" s="72"/>
      <c r="CE125" s="72"/>
      <c r="CF125" s="1298"/>
      <c r="CG125" s="1299"/>
    </row>
    <row r="126" spans="82:85" ht="12.75" hidden="1" customHeight="1" x14ac:dyDescent="0.2">
      <c r="CD126" s="72"/>
      <c r="CE126" s="72"/>
      <c r="CF126" s="1298"/>
      <c r="CG126" s="1299"/>
    </row>
    <row r="127" spans="82:85" ht="12.75" hidden="1" customHeight="1" x14ac:dyDescent="0.2">
      <c r="CD127" s="72"/>
      <c r="CE127" s="72"/>
      <c r="CF127" s="1298"/>
      <c r="CG127" s="1299"/>
    </row>
    <row r="128" spans="82:85" ht="13.5" hidden="1" customHeight="1" x14ac:dyDescent="0.2">
      <c r="CD128" s="88"/>
      <c r="CE128" s="88"/>
      <c r="CF128" s="1300"/>
      <c r="CG128" s="1301"/>
    </row>
    <row r="129" spans="82:85" ht="12.75" hidden="1" customHeight="1" x14ac:dyDescent="0.2">
      <c r="CD129" s="58"/>
      <c r="CE129" s="58"/>
      <c r="CF129" s="1304"/>
      <c r="CG129" s="1305"/>
    </row>
    <row r="130" spans="82:85" ht="12.75" hidden="1" customHeight="1" x14ac:dyDescent="0.2">
      <c r="CD130" s="72"/>
      <c r="CE130" s="72"/>
      <c r="CF130" s="1298"/>
      <c r="CG130" s="1299"/>
    </row>
    <row r="131" spans="82:85" ht="12.75" hidden="1" customHeight="1" x14ac:dyDescent="0.2">
      <c r="CD131" s="72"/>
      <c r="CE131" s="72"/>
      <c r="CF131" s="1298"/>
      <c r="CG131" s="1299"/>
    </row>
    <row r="132" spans="82:85" ht="12.75" hidden="1" customHeight="1" x14ac:dyDescent="0.2">
      <c r="CD132" s="72"/>
      <c r="CE132" s="72"/>
      <c r="CF132" s="1298"/>
      <c r="CG132" s="1299"/>
    </row>
    <row r="133" spans="82:85" ht="13.5" hidden="1" customHeight="1" x14ac:dyDescent="0.2">
      <c r="CD133" s="88"/>
      <c r="CE133" s="88"/>
      <c r="CF133" s="1300"/>
      <c r="CG133" s="1301"/>
    </row>
    <row r="134" spans="82:85" ht="13.5" hidden="1" customHeight="1" x14ac:dyDescent="0.2">
      <c r="CD134" s="106"/>
      <c r="CE134" s="106"/>
      <c r="CF134" s="1302"/>
      <c r="CG134" s="1303"/>
    </row>
    <row r="135" spans="82:85" ht="18.75" hidden="1" customHeight="1" x14ac:dyDescent="0.2">
      <c r="CF135" s="122" t="e">
        <f>#REF!</f>
        <v>#REF!</v>
      </c>
      <c r="CG135" s="131">
        <f ca="1">NOW()</f>
        <v>43929.580204050922</v>
      </c>
    </row>
  </sheetData>
  <mergeCells count="243">
    <mergeCell ref="BE13:BG13"/>
    <mergeCell ref="V7:AC9"/>
    <mergeCell ref="BB11:BB12"/>
    <mergeCell ref="BC11:BC12"/>
    <mergeCell ref="AS13:AS14"/>
    <mergeCell ref="AK10:AK12"/>
    <mergeCell ref="CD1:CF1"/>
    <mergeCell ref="S2:V2"/>
    <mergeCell ref="X2:BU2"/>
    <mergeCell ref="CD2:CF2"/>
    <mergeCell ref="X3:BU4"/>
    <mergeCell ref="B5:CG5"/>
    <mergeCell ref="B6:CG6"/>
    <mergeCell ref="B7:B8"/>
    <mergeCell ref="C7:C14"/>
    <mergeCell ref="D7:E12"/>
    <mergeCell ref="F7:F12"/>
    <mergeCell ref="G7:G12"/>
    <mergeCell ref="H7:H12"/>
    <mergeCell ref="I7:I12"/>
    <mergeCell ref="J7:U9"/>
    <mergeCell ref="BA7:BC8"/>
    <mergeCell ref="BD7:BD14"/>
    <mergeCell ref="BE7:BG12"/>
    <mergeCell ref="AJ13:AJ14"/>
    <mergeCell ref="AK13:AK14"/>
    <mergeCell ref="AL13:AL14"/>
    <mergeCell ref="AM13:AM14"/>
    <mergeCell ref="AN13:AN14"/>
    <mergeCell ref="AR13:AR14"/>
    <mergeCell ref="AW7:AW14"/>
    <mergeCell ref="AX7:AX14"/>
    <mergeCell ref="AY7:AZ7"/>
    <mergeCell ref="AT7:AT14"/>
    <mergeCell ref="AU7:AU14"/>
    <mergeCell ref="AV7:AV14"/>
    <mergeCell ref="AY8:AZ9"/>
    <mergeCell ref="AS10:AS12"/>
    <mergeCell ref="S1:V1"/>
    <mergeCell ref="AP10:AP12"/>
    <mergeCell ref="AQ10:AQ12"/>
    <mergeCell ref="Z13:Z14"/>
    <mergeCell ref="AA13:AA14"/>
    <mergeCell ref="AB13:AB14"/>
    <mergeCell ref="AO13:AO14"/>
    <mergeCell ref="AP13:AP14"/>
    <mergeCell ref="AQ13:AQ14"/>
    <mergeCell ref="AO10:AO12"/>
    <mergeCell ref="AF10:AF12"/>
    <mergeCell ref="AG10:AG12"/>
    <mergeCell ref="AH10:AH12"/>
    <mergeCell ref="AI10:AI12"/>
    <mergeCell ref="AJ10:AJ12"/>
    <mergeCell ref="Y13:Y14"/>
    <mergeCell ref="AM10:AM12"/>
    <mergeCell ref="V10:V12"/>
    <mergeCell ref="W10:W12"/>
    <mergeCell ref="X10:X12"/>
    <mergeCell ref="Y10:Y12"/>
    <mergeCell ref="AL7:AS9"/>
    <mergeCell ref="AD7:AK9"/>
    <mergeCell ref="AR10:AR12"/>
    <mergeCell ref="D13:D14"/>
    <mergeCell ref="E13:E14"/>
    <mergeCell ref="J13:J14"/>
    <mergeCell ref="K13:K14"/>
    <mergeCell ref="L13:L14"/>
    <mergeCell ref="AL10:AL12"/>
    <mergeCell ref="M13:M14"/>
    <mergeCell ref="N13:N14"/>
    <mergeCell ref="O13:O14"/>
    <mergeCell ref="P13:P14"/>
    <mergeCell ref="J10:J12"/>
    <mergeCell ref="K10:K12"/>
    <mergeCell ref="L10:L12"/>
    <mergeCell ref="M10:M12"/>
    <mergeCell ref="N10:N12"/>
    <mergeCell ref="O10:O12"/>
    <mergeCell ref="P10:P12"/>
    <mergeCell ref="Q13:Q14"/>
    <mergeCell ref="V13:V14"/>
    <mergeCell ref="Z10:Z12"/>
    <mergeCell ref="AA10:AA12"/>
    <mergeCell ref="AB10:AB12"/>
    <mergeCell ref="AC10:AC12"/>
    <mergeCell ref="AD10:AD12"/>
    <mergeCell ref="Q10:Q12"/>
    <mergeCell ref="R10:R14"/>
    <mergeCell ref="S10:S14"/>
    <mergeCell ref="T10:T14"/>
    <mergeCell ref="U10:U14"/>
    <mergeCell ref="AC13:AC14"/>
    <mergeCell ref="AD13:AD14"/>
    <mergeCell ref="AE13:AE14"/>
    <mergeCell ref="CF8:CF13"/>
    <mergeCell ref="BA9:BA14"/>
    <mergeCell ref="BB9:BC10"/>
    <mergeCell ref="BH9:BH14"/>
    <mergeCell ref="BI9:BI14"/>
    <mergeCell ref="AZ13:AZ14"/>
    <mergeCell ref="BU7:BU14"/>
    <mergeCell ref="BV7:BV14"/>
    <mergeCell ref="BW7:BW14"/>
    <mergeCell ref="BX7:BZ14"/>
    <mergeCell ref="CA7:CC14"/>
    <mergeCell ref="CD7:CD14"/>
    <mergeCell ref="BO7:BO14"/>
    <mergeCell ref="BP7:BP14"/>
    <mergeCell ref="BR7:BR14"/>
    <mergeCell ref="BS7:BS14"/>
    <mergeCell ref="CF23:CG23"/>
    <mergeCell ref="CF24:CG24"/>
    <mergeCell ref="AF13:AF14"/>
    <mergeCell ref="AG13:AG14"/>
    <mergeCell ref="AH13:AH14"/>
    <mergeCell ref="W13:W14"/>
    <mergeCell ref="X13:X14"/>
    <mergeCell ref="AN10:AN12"/>
    <mergeCell ref="BL7:BL14"/>
    <mergeCell ref="BM7:BM14"/>
    <mergeCell ref="BQ7:BQ14"/>
    <mergeCell ref="BN7:BN14"/>
    <mergeCell ref="AE10:AE12"/>
    <mergeCell ref="CG8:CG13"/>
    <mergeCell ref="BT7:BT14"/>
    <mergeCell ref="BH7:BI8"/>
    <mergeCell ref="BJ7:BJ14"/>
    <mergeCell ref="BK7:BK14"/>
    <mergeCell ref="AY10:AZ12"/>
    <mergeCell ref="BB13:BB14"/>
    <mergeCell ref="CE7:CE14"/>
    <mergeCell ref="BC13:BC14"/>
    <mergeCell ref="AY13:AY14"/>
    <mergeCell ref="AI13:AI14"/>
    <mergeCell ref="CF7:CG7"/>
    <mergeCell ref="CF37:CG37"/>
    <mergeCell ref="CF26:CG26"/>
    <mergeCell ref="CF27:CG27"/>
    <mergeCell ref="CF28:CG28"/>
    <mergeCell ref="CF29:CG29"/>
    <mergeCell ref="CF30:CG30"/>
    <mergeCell ref="CF31:CG31"/>
    <mergeCell ref="CF44:CG44"/>
    <mergeCell ref="CF32:CG32"/>
    <mergeCell ref="CF33:CG33"/>
    <mergeCell ref="CF34:CG34"/>
    <mergeCell ref="CF35:CG35"/>
    <mergeCell ref="CF36:CG36"/>
    <mergeCell ref="CF25:CG25"/>
    <mergeCell ref="CF14:CG14"/>
    <mergeCell ref="CF15:CG15"/>
    <mergeCell ref="CF16:CG16"/>
    <mergeCell ref="CF17:CG17"/>
    <mergeCell ref="CF18:CG18"/>
    <mergeCell ref="CF19:CG19"/>
    <mergeCell ref="CF20:CG20"/>
    <mergeCell ref="CF21:CG21"/>
    <mergeCell ref="CF22:CG22"/>
    <mergeCell ref="CF45:CG45"/>
    <mergeCell ref="CF46:CG46"/>
    <mergeCell ref="CF47:CG47"/>
    <mergeCell ref="CF48:CG48"/>
    <mergeCell ref="CF49:CG49"/>
    <mergeCell ref="CF38:CG38"/>
    <mergeCell ref="CF39:CG39"/>
    <mergeCell ref="CF40:CG40"/>
    <mergeCell ref="CF41:CG41"/>
    <mergeCell ref="CF42:CG42"/>
    <mergeCell ref="CF43:CG43"/>
    <mergeCell ref="CF56:CG56"/>
    <mergeCell ref="CF57:CG57"/>
    <mergeCell ref="CF58:CG58"/>
    <mergeCell ref="CF59:CG59"/>
    <mergeCell ref="CF60:CG60"/>
    <mergeCell ref="CF61:CG61"/>
    <mergeCell ref="CF50:CG50"/>
    <mergeCell ref="CF51:CG51"/>
    <mergeCell ref="CF52:CG52"/>
    <mergeCell ref="CF53:CG53"/>
    <mergeCell ref="CF54:CG54"/>
    <mergeCell ref="CF55:CG55"/>
    <mergeCell ref="CD76:CD83"/>
    <mergeCell ref="CE76:CE83"/>
    <mergeCell ref="CF77:CF82"/>
    <mergeCell ref="CG77:CG82"/>
    <mergeCell ref="CF83:CG83"/>
    <mergeCell ref="CF84:CG84"/>
    <mergeCell ref="CF62:CG62"/>
    <mergeCell ref="CF63:CG63"/>
    <mergeCell ref="CF64:CG64"/>
    <mergeCell ref="CF65:CG65"/>
    <mergeCell ref="CD70:CF70"/>
    <mergeCell ref="CD71:CF71"/>
    <mergeCell ref="CF91:CG91"/>
    <mergeCell ref="CF92:CG92"/>
    <mergeCell ref="CF93:CG93"/>
    <mergeCell ref="CF94:CG94"/>
    <mergeCell ref="CF95:CG95"/>
    <mergeCell ref="CF96:CG96"/>
    <mergeCell ref="CF85:CG85"/>
    <mergeCell ref="CF86:CG86"/>
    <mergeCell ref="CF87:CG87"/>
    <mergeCell ref="CF88:CG88"/>
    <mergeCell ref="CF89:CG89"/>
    <mergeCell ref="CF90:CG90"/>
    <mergeCell ref="CF103:CG103"/>
    <mergeCell ref="CF104:CG104"/>
    <mergeCell ref="CF105:CG105"/>
    <mergeCell ref="CF106:CG106"/>
    <mergeCell ref="CF107:CG107"/>
    <mergeCell ref="CF108:CG108"/>
    <mergeCell ref="CF97:CG97"/>
    <mergeCell ref="CF98:CG98"/>
    <mergeCell ref="CF99:CG99"/>
    <mergeCell ref="CF100:CG100"/>
    <mergeCell ref="CF101:CG101"/>
    <mergeCell ref="CF102:CG102"/>
    <mergeCell ref="CF115:CG115"/>
    <mergeCell ref="CF116:CG116"/>
    <mergeCell ref="CF117:CG117"/>
    <mergeCell ref="CF118:CG118"/>
    <mergeCell ref="CF119:CG119"/>
    <mergeCell ref="CF120:CG120"/>
    <mergeCell ref="CF109:CG109"/>
    <mergeCell ref="CF110:CG110"/>
    <mergeCell ref="CF111:CG111"/>
    <mergeCell ref="CF112:CG112"/>
    <mergeCell ref="CF113:CG113"/>
    <mergeCell ref="CF114:CG114"/>
    <mergeCell ref="CF133:CG133"/>
    <mergeCell ref="CF134:CG134"/>
    <mergeCell ref="CF127:CG127"/>
    <mergeCell ref="CF128:CG128"/>
    <mergeCell ref="CF129:CG129"/>
    <mergeCell ref="CF130:CG130"/>
    <mergeCell ref="CF131:CG131"/>
    <mergeCell ref="CF132:CG132"/>
    <mergeCell ref="CF121:CG121"/>
    <mergeCell ref="CF122:CG122"/>
    <mergeCell ref="CF123:CG123"/>
    <mergeCell ref="CF124:CG124"/>
    <mergeCell ref="CF125:CG125"/>
    <mergeCell ref="CF126:CG126"/>
  </mergeCells>
  <pageMargins left="0.7" right="0.7" top="0.75" bottom="0.75" header="0.3" footer="0.3"/>
  <pageSetup paperSize="127"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CA135"/>
  <sheetViews>
    <sheetView zoomScale="50" zoomScaleNormal="50" workbookViewId="0">
      <selection activeCell="V17" sqref="V17"/>
    </sheetView>
  </sheetViews>
  <sheetFormatPr defaultColWidth="0" defaultRowHeight="12.75" customHeight="1" zeroHeight="1" x14ac:dyDescent="0.2"/>
  <cols>
    <col min="1" max="1" width="3.42578125" style="1" customWidth="1"/>
    <col min="2" max="2" width="12.5703125" style="125" bestFit="1" customWidth="1"/>
    <col min="3" max="3" width="3.7109375" style="1" customWidth="1"/>
    <col min="4" max="5" width="4.28515625" style="1" customWidth="1"/>
    <col min="6" max="8" width="6.7109375" style="1" customWidth="1"/>
    <col min="9" max="9" width="4.85546875" style="125" customWidth="1"/>
    <col min="10" max="10" width="3.7109375" style="126" customWidth="1"/>
    <col min="11" max="41" width="3.7109375" style="1" customWidth="1"/>
    <col min="42" max="43" width="7.7109375" style="1" customWidth="1"/>
    <col min="44" max="45" width="6.7109375" style="1" customWidth="1"/>
    <col min="46" max="49" width="3.7109375" style="1" customWidth="1"/>
    <col min="50" max="63" width="6.7109375" style="1" customWidth="1"/>
    <col min="64" max="75" width="3.28515625" style="1" customWidth="1"/>
    <col min="76" max="77" width="9.140625" style="1" customWidth="1"/>
    <col min="78" max="78" width="14.7109375" style="1" customWidth="1"/>
    <col min="79" max="79" width="17.5703125" style="1" customWidth="1"/>
    <col min="80" max="80" width="9.7109375" style="1" customWidth="1"/>
    <col min="81" max="256" width="0" style="1" hidden="1"/>
    <col min="257" max="257" width="3.42578125" style="1" customWidth="1"/>
    <col min="258" max="258" width="12.5703125" style="1" bestFit="1" customWidth="1"/>
    <col min="259" max="259" width="3.7109375" style="1" customWidth="1"/>
    <col min="260" max="261" width="4.28515625" style="1" customWidth="1"/>
    <col min="262" max="264" width="6.7109375" style="1" customWidth="1"/>
    <col min="265" max="265" width="4.85546875" style="1" customWidth="1"/>
    <col min="266" max="297" width="3.7109375" style="1" customWidth="1"/>
    <col min="298" max="299" width="7.7109375" style="1" customWidth="1"/>
    <col min="300" max="301" width="6.7109375" style="1" customWidth="1"/>
    <col min="302" max="305" width="3.7109375" style="1" customWidth="1"/>
    <col min="306" max="319" width="6.7109375" style="1" customWidth="1"/>
    <col min="320" max="331" width="3.28515625" style="1" customWidth="1"/>
    <col min="332" max="333" width="9.140625" style="1" customWidth="1"/>
    <col min="334" max="334" width="14.7109375" style="1" customWidth="1"/>
    <col min="335" max="335" width="17.5703125" style="1" customWidth="1"/>
    <col min="336" max="336" width="9.7109375" style="1" customWidth="1"/>
    <col min="337" max="512" width="0" style="1" hidden="1"/>
    <col min="513" max="513" width="3.42578125" style="1" customWidth="1"/>
    <col min="514" max="514" width="12.5703125" style="1" bestFit="1" customWidth="1"/>
    <col min="515" max="515" width="3.7109375" style="1" customWidth="1"/>
    <col min="516" max="517" width="4.28515625" style="1" customWidth="1"/>
    <col min="518" max="520" width="6.7109375" style="1" customWidth="1"/>
    <col min="521" max="521" width="4.85546875" style="1" customWidth="1"/>
    <col min="522" max="553" width="3.7109375" style="1" customWidth="1"/>
    <col min="554" max="555" width="7.7109375" style="1" customWidth="1"/>
    <col min="556" max="557" width="6.7109375" style="1" customWidth="1"/>
    <col min="558" max="561" width="3.7109375" style="1" customWidth="1"/>
    <col min="562" max="575" width="6.7109375" style="1" customWidth="1"/>
    <col min="576" max="587" width="3.28515625" style="1" customWidth="1"/>
    <col min="588" max="589" width="9.140625" style="1" customWidth="1"/>
    <col min="590" max="590" width="14.7109375" style="1" customWidth="1"/>
    <col min="591" max="591" width="17.5703125" style="1" customWidth="1"/>
    <col min="592" max="592" width="9.7109375" style="1" customWidth="1"/>
    <col min="593" max="768" width="0" style="1" hidden="1"/>
    <col min="769" max="769" width="3.42578125" style="1" customWidth="1"/>
    <col min="770" max="770" width="12.5703125" style="1" bestFit="1" customWidth="1"/>
    <col min="771" max="771" width="3.7109375" style="1" customWidth="1"/>
    <col min="772" max="773" width="4.28515625" style="1" customWidth="1"/>
    <col min="774" max="776" width="6.7109375" style="1" customWidth="1"/>
    <col min="777" max="777" width="4.85546875" style="1" customWidth="1"/>
    <col min="778" max="809" width="3.7109375" style="1" customWidth="1"/>
    <col min="810" max="811" width="7.7109375" style="1" customWidth="1"/>
    <col min="812" max="813" width="6.7109375" style="1" customWidth="1"/>
    <col min="814" max="817" width="3.7109375" style="1" customWidth="1"/>
    <col min="818" max="831" width="6.7109375" style="1" customWidth="1"/>
    <col min="832" max="843" width="3.28515625" style="1" customWidth="1"/>
    <col min="844" max="845" width="9.140625" style="1" customWidth="1"/>
    <col min="846" max="846" width="14.7109375" style="1" customWidth="1"/>
    <col min="847" max="847" width="17.5703125" style="1" customWidth="1"/>
    <col min="848" max="848" width="9.7109375" style="1" customWidth="1"/>
    <col min="849" max="1024" width="0" style="1" hidden="1"/>
    <col min="1025" max="1025" width="3.42578125" style="1" customWidth="1"/>
    <col min="1026" max="1026" width="12.5703125" style="1" bestFit="1" customWidth="1"/>
    <col min="1027" max="1027" width="3.7109375" style="1" customWidth="1"/>
    <col min="1028" max="1029" width="4.28515625" style="1" customWidth="1"/>
    <col min="1030" max="1032" width="6.7109375" style="1" customWidth="1"/>
    <col min="1033" max="1033" width="4.85546875" style="1" customWidth="1"/>
    <col min="1034" max="1065" width="3.7109375" style="1" customWidth="1"/>
    <col min="1066" max="1067" width="7.7109375" style="1" customWidth="1"/>
    <col min="1068" max="1069" width="6.7109375" style="1" customWidth="1"/>
    <col min="1070" max="1073" width="3.7109375" style="1" customWidth="1"/>
    <col min="1074" max="1087" width="6.7109375" style="1" customWidth="1"/>
    <col min="1088" max="1099" width="3.28515625" style="1" customWidth="1"/>
    <col min="1100" max="1101" width="9.140625" style="1" customWidth="1"/>
    <col min="1102" max="1102" width="14.7109375" style="1" customWidth="1"/>
    <col min="1103" max="1103" width="17.5703125" style="1" customWidth="1"/>
    <col min="1104" max="1104" width="9.7109375" style="1" customWidth="1"/>
    <col min="1105" max="1280" width="0" style="1" hidden="1"/>
    <col min="1281" max="1281" width="3.42578125" style="1" customWidth="1"/>
    <col min="1282" max="1282" width="12.5703125" style="1" bestFit="1" customWidth="1"/>
    <col min="1283" max="1283" width="3.7109375" style="1" customWidth="1"/>
    <col min="1284" max="1285" width="4.28515625" style="1" customWidth="1"/>
    <col min="1286" max="1288" width="6.7109375" style="1" customWidth="1"/>
    <col min="1289" max="1289" width="4.85546875" style="1" customWidth="1"/>
    <col min="1290" max="1321" width="3.7109375" style="1" customWidth="1"/>
    <col min="1322" max="1323" width="7.7109375" style="1" customWidth="1"/>
    <col min="1324" max="1325" width="6.7109375" style="1" customWidth="1"/>
    <col min="1326" max="1329" width="3.7109375" style="1" customWidth="1"/>
    <col min="1330" max="1343" width="6.7109375" style="1" customWidth="1"/>
    <col min="1344" max="1355" width="3.28515625" style="1" customWidth="1"/>
    <col min="1356" max="1357" width="9.140625" style="1" customWidth="1"/>
    <col min="1358" max="1358" width="14.7109375" style="1" customWidth="1"/>
    <col min="1359" max="1359" width="17.5703125" style="1" customWidth="1"/>
    <col min="1360" max="1360" width="9.7109375" style="1" customWidth="1"/>
    <col min="1361" max="1536" width="0" style="1" hidden="1"/>
    <col min="1537" max="1537" width="3.42578125" style="1" customWidth="1"/>
    <col min="1538" max="1538" width="12.5703125" style="1" bestFit="1" customWidth="1"/>
    <col min="1539" max="1539" width="3.7109375" style="1" customWidth="1"/>
    <col min="1540" max="1541" width="4.28515625" style="1" customWidth="1"/>
    <col min="1542" max="1544" width="6.7109375" style="1" customWidth="1"/>
    <col min="1545" max="1545" width="4.85546875" style="1" customWidth="1"/>
    <col min="1546" max="1577" width="3.7109375" style="1" customWidth="1"/>
    <col min="1578" max="1579" width="7.7109375" style="1" customWidth="1"/>
    <col min="1580" max="1581" width="6.7109375" style="1" customWidth="1"/>
    <col min="1582" max="1585" width="3.7109375" style="1" customWidth="1"/>
    <col min="1586" max="1599" width="6.7109375" style="1" customWidth="1"/>
    <col min="1600" max="1611" width="3.28515625" style="1" customWidth="1"/>
    <col min="1612" max="1613" width="9.140625" style="1" customWidth="1"/>
    <col min="1614" max="1614" width="14.7109375" style="1" customWidth="1"/>
    <col min="1615" max="1615" width="17.5703125" style="1" customWidth="1"/>
    <col min="1616" max="1616" width="9.7109375" style="1" customWidth="1"/>
    <col min="1617" max="1792" width="0" style="1" hidden="1"/>
    <col min="1793" max="1793" width="3.42578125" style="1" customWidth="1"/>
    <col min="1794" max="1794" width="12.5703125" style="1" bestFit="1" customWidth="1"/>
    <col min="1795" max="1795" width="3.7109375" style="1" customWidth="1"/>
    <col min="1796" max="1797" width="4.28515625" style="1" customWidth="1"/>
    <col min="1798" max="1800" width="6.7109375" style="1" customWidth="1"/>
    <col min="1801" max="1801" width="4.85546875" style="1" customWidth="1"/>
    <col min="1802" max="1833" width="3.7109375" style="1" customWidth="1"/>
    <col min="1834" max="1835" width="7.7109375" style="1" customWidth="1"/>
    <col min="1836" max="1837" width="6.7109375" style="1" customWidth="1"/>
    <col min="1838" max="1841" width="3.7109375" style="1" customWidth="1"/>
    <col min="1842" max="1855" width="6.7109375" style="1" customWidth="1"/>
    <col min="1856" max="1867" width="3.28515625" style="1" customWidth="1"/>
    <col min="1868" max="1869" width="9.140625" style="1" customWidth="1"/>
    <col min="1870" max="1870" width="14.7109375" style="1" customWidth="1"/>
    <col min="1871" max="1871" width="17.5703125" style="1" customWidth="1"/>
    <col min="1872" max="1872" width="9.7109375" style="1" customWidth="1"/>
    <col min="1873" max="2048" width="0" style="1" hidden="1"/>
    <col min="2049" max="2049" width="3.42578125" style="1" customWidth="1"/>
    <col min="2050" max="2050" width="12.5703125" style="1" bestFit="1" customWidth="1"/>
    <col min="2051" max="2051" width="3.7109375" style="1" customWidth="1"/>
    <col min="2052" max="2053" width="4.28515625" style="1" customWidth="1"/>
    <col min="2054" max="2056" width="6.7109375" style="1" customWidth="1"/>
    <col min="2057" max="2057" width="4.85546875" style="1" customWidth="1"/>
    <col min="2058" max="2089" width="3.7109375" style="1" customWidth="1"/>
    <col min="2090" max="2091" width="7.7109375" style="1" customWidth="1"/>
    <col min="2092" max="2093" width="6.7109375" style="1" customWidth="1"/>
    <col min="2094" max="2097" width="3.7109375" style="1" customWidth="1"/>
    <col min="2098" max="2111" width="6.7109375" style="1" customWidth="1"/>
    <col min="2112" max="2123" width="3.28515625" style="1" customWidth="1"/>
    <col min="2124" max="2125" width="9.140625" style="1" customWidth="1"/>
    <col min="2126" max="2126" width="14.7109375" style="1" customWidth="1"/>
    <col min="2127" max="2127" width="17.5703125" style="1" customWidth="1"/>
    <col min="2128" max="2128" width="9.7109375" style="1" customWidth="1"/>
    <col min="2129" max="2304" width="0" style="1" hidden="1"/>
    <col min="2305" max="2305" width="3.42578125" style="1" customWidth="1"/>
    <col min="2306" max="2306" width="12.5703125" style="1" bestFit="1" customWidth="1"/>
    <col min="2307" max="2307" width="3.7109375" style="1" customWidth="1"/>
    <col min="2308" max="2309" width="4.28515625" style="1" customWidth="1"/>
    <col min="2310" max="2312" width="6.7109375" style="1" customWidth="1"/>
    <col min="2313" max="2313" width="4.85546875" style="1" customWidth="1"/>
    <col min="2314" max="2345" width="3.7109375" style="1" customWidth="1"/>
    <col min="2346" max="2347" width="7.7109375" style="1" customWidth="1"/>
    <col min="2348" max="2349" width="6.7109375" style="1" customWidth="1"/>
    <col min="2350" max="2353" width="3.7109375" style="1" customWidth="1"/>
    <col min="2354" max="2367" width="6.7109375" style="1" customWidth="1"/>
    <col min="2368" max="2379" width="3.28515625" style="1" customWidth="1"/>
    <col min="2380" max="2381" width="9.140625" style="1" customWidth="1"/>
    <col min="2382" max="2382" width="14.7109375" style="1" customWidth="1"/>
    <col min="2383" max="2383" width="17.5703125" style="1" customWidth="1"/>
    <col min="2384" max="2384" width="9.7109375" style="1" customWidth="1"/>
    <col min="2385" max="2560" width="0" style="1" hidden="1"/>
    <col min="2561" max="2561" width="3.42578125" style="1" customWidth="1"/>
    <col min="2562" max="2562" width="12.5703125" style="1" bestFit="1" customWidth="1"/>
    <col min="2563" max="2563" width="3.7109375" style="1" customWidth="1"/>
    <col min="2564" max="2565" width="4.28515625" style="1" customWidth="1"/>
    <col min="2566" max="2568" width="6.7109375" style="1" customWidth="1"/>
    <col min="2569" max="2569" width="4.85546875" style="1" customWidth="1"/>
    <col min="2570" max="2601" width="3.7109375" style="1" customWidth="1"/>
    <col min="2602" max="2603" width="7.7109375" style="1" customWidth="1"/>
    <col min="2604" max="2605" width="6.7109375" style="1" customWidth="1"/>
    <col min="2606" max="2609" width="3.7109375" style="1" customWidth="1"/>
    <col min="2610" max="2623" width="6.7109375" style="1" customWidth="1"/>
    <col min="2624" max="2635" width="3.28515625" style="1" customWidth="1"/>
    <col min="2636" max="2637" width="9.140625" style="1" customWidth="1"/>
    <col min="2638" max="2638" width="14.7109375" style="1" customWidth="1"/>
    <col min="2639" max="2639" width="17.5703125" style="1" customWidth="1"/>
    <col min="2640" max="2640" width="9.7109375" style="1" customWidth="1"/>
    <col min="2641" max="2816" width="0" style="1" hidden="1"/>
    <col min="2817" max="2817" width="3.42578125" style="1" customWidth="1"/>
    <col min="2818" max="2818" width="12.5703125" style="1" bestFit="1" customWidth="1"/>
    <col min="2819" max="2819" width="3.7109375" style="1" customWidth="1"/>
    <col min="2820" max="2821" width="4.28515625" style="1" customWidth="1"/>
    <col min="2822" max="2824" width="6.7109375" style="1" customWidth="1"/>
    <col min="2825" max="2825" width="4.85546875" style="1" customWidth="1"/>
    <col min="2826" max="2857" width="3.7109375" style="1" customWidth="1"/>
    <col min="2858" max="2859" width="7.7109375" style="1" customWidth="1"/>
    <col min="2860" max="2861" width="6.7109375" style="1" customWidth="1"/>
    <col min="2862" max="2865" width="3.7109375" style="1" customWidth="1"/>
    <col min="2866" max="2879" width="6.7109375" style="1" customWidth="1"/>
    <col min="2880" max="2891" width="3.28515625" style="1" customWidth="1"/>
    <col min="2892" max="2893" width="9.140625" style="1" customWidth="1"/>
    <col min="2894" max="2894" width="14.7109375" style="1" customWidth="1"/>
    <col min="2895" max="2895" width="17.5703125" style="1" customWidth="1"/>
    <col min="2896" max="2896" width="9.7109375" style="1" customWidth="1"/>
    <col min="2897" max="3072" width="0" style="1" hidden="1"/>
    <col min="3073" max="3073" width="3.42578125" style="1" customWidth="1"/>
    <col min="3074" max="3074" width="12.5703125" style="1" bestFit="1" customWidth="1"/>
    <col min="3075" max="3075" width="3.7109375" style="1" customWidth="1"/>
    <col min="3076" max="3077" width="4.28515625" style="1" customWidth="1"/>
    <col min="3078" max="3080" width="6.7109375" style="1" customWidth="1"/>
    <col min="3081" max="3081" width="4.85546875" style="1" customWidth="1"/>
    <col min="3082" max="3113" width="3.7109375" style="1" customWidth="1"/>
    <col min="3114" max="3115" width="7.7109375" style="1" customWidth="1"/>
    <col min="3116" max="3117" width="6.7109375" style="1" customWidth="1"/>
    <col min="3118" max="3121" width="3.7109375" style="1" customWidth="1"/>
    <col min="3122" max="3135" width="6.7109375" style="1" customWidth="1"/>
    <col min="3136" max="3147" width="3.28515625" style="1" customWidth="1"/>
    <col min="3148" max="3149" width="9.140625" style="1" customWidth="1"/>
    <col min="3150" max="3150" width="14.7109375" style="1" customWidth="1"/>
    <col min="3151" max="3151" width="17.5703125" style="1" customWidth="1"/>
    <col min="3152" max="3152" width="9.7109375" style="1" customWidth="1"/>
    <col min="3153" max="3328" width="0" style="1" hidden="1"/>
    <col min="3329" max="3329" width="3.42578125" style="1" customWidth="1"/>
    <col min="3330" max="3330" width="12.5703125" style="1" bestFit="1" customWidth="1"/>
    <col min="3331" max="3331" width="3.7109375" style="1" customWidth="1"/>
    <col min="3332" max="3333" width="4.28515625" style="1" customWidth="1"/>
    <col min="3334" max="3336" width="6.7109375" style="1" customWidth="1"/>
    <col min="3337" max="3337" width="4.85546875" style="1" customWidth="1"/>
    <col min="3338" max="3369" width="3.7109375" style="1" customWidth="1"/>
    <col min="3370" max="3371" width="7.7109375" style="1" customWidth="1"/>
    <col min="3372" max="3373" width="6.7109375" style="1" customWidth="1"/>
    <col min="3374" max="3377" width="3.7109375" style="1" customWidth="1"/>
    <col min="3378" max="3391" width="6.7109375" style="1" customWidth="1"/>
    <col min="3392" max="3403" width="3.28515625" style="1" customWidth="1"/>
    <col min="3404" max="3405" width="9.140625" style="1" customWidth="1"/>
    <col min="3406" max="3406" width="14.7109375" style="1" customWidth="1"/>
    <col min="3407" max="3407" width="17.5703125" style="1" customWidth="1"/>
    <col min="3408" max="3408" width="9.7109375" style="1" customWidth="1"/>
    <col min="3409" max="3584" width="0" style="1" hidden="1"/>
    <col min="3585" max="3585" width="3.42578125" style="1" customWidth="1"/>
    <col min="3586" max="3586" width="12.5703125" style="1" bestFit="1" customWidth="1"/>
    <col min="3587" max="3587" width="3.7109375" style="1" customWidth="1"/>
    <col min="3588" max="3589" width="4.28515625" style="1" customWidth="1"/>
    <col min="3590" max="3592" width="6.7109375" style="1" customWidth="1"/>
    <col min="3593" max="3593" width="4.85546875" style="1" customWidth="1"/>
    <col min="3594" max="3625" width="3.7109375" style="1" customWidth="1"/>
    <col min="3626" max="3627" width="7.7109375" style="1" customWidth="1"/>
    <col min="3628" max="3629" width="6.7109375" style="1" customWidth="1"/>
    <col min="3630" max="3633" width="3.7109375" style="1" customWidth="1"/>
    <col min="3634" max="3647" width="6.7109375" style="1" customWidth="1"/>
    <col min="3648" max="3659" width="3.28515625" style="1" customWidth="1"/>
    <col min="3660" max="3661" width="9.140625" style="1" customWidth="1"/>
    <col min="3662" max="3662" width="14.7109375" style="1" customWidth="1"/>
    <col min="3663" max="3663" width="17.5703125" style="1" customWidth="1"/>
    <col min="3664" max="3664" width="9.7109375" style="1" customWidth="1"/>
    <col min="3665" max="3840" width="0" style="1" hidden="1"/>
    <col min="3841" max="3841" width="3.42578125" style="1" customWidth="1"/>
    <col min="3842" max="3842" width="12.5703125" style="1" bestFit="1" customWidth="1"/>
    <col min="3843" max="3843" width="3.7109375" style="1" customWidth="1"/>
    <col min="3844" max="3845" width="4.28515625" style="1" customWidth="1"/>
    <col min="3846" max="3848" width="6.7109375" style="1" customWidth="1"/>
    <col min="3849" max="3849" width="4.85546875" style="1" customWidth="1"/>
    <col min="3850" max="3881" width="3.7109375" style="1" customWidth="1"/>
    <col min="3882" max="3883" width="7.7109375" style="1" customWidth="1"/>
    <col min="3884" max="3885" width="6.7109375" style="1" customWidth="1"/>
    <col min="3886" max="3889" width="3.7109375" style="1" customWidth="1"/>
    <col min="3890" max="3903" width="6.7109375" style="1" customWidth="1"/>
    <col min="3904" max="3915" width="3.28515625" style="1" customWidth="1"/>
    <col min="3916" max="3917" width="9.140625" style="1" customWidth="1"/>
    <col min="3918" max="3918" width="14.7109375" style="1" customWidth="1"/>
    <col min="3919" max="3919" width="17.5703125" style="1" customWidth="1"/>
    <col min="3920" max="3920" width="9.7109375" style="1" customWidth="1"/>
    <col min="3921" max="4096" width="0" style="1" hidden="1"/>
    <col min="4097" max="4097" width="3.42578125" style="1" customWidth="1"/>
    <col min="4098" max="4098" width="12.5703125" style="1" bestFit="1" customWidth="1"/>
    <col min="4099" max="4099" width="3.7109375" style="1" customWidth="1"/>
    <col min="4100" max="4101" width="4.28515625" style="1" customWidth="1"/>
    <col min="4102" max="4104" width="6.7109375" style="1" customWidth="1"/>
    <col min="4105" max="4105" width="4.85546875" style="1" customWidth="1"/>
    <col min="4106" max="4137" width="3.7109375" style="1" customWidth="1"/>
    <col min="4138" max="4139" width="7.7109375" style="1" customWidth="1"/>
    <col min="4140" max="4141" width="6.7109375" style="1" customWidth="1"/>
    <col min="4142" max="4145" width="3.7109375" style="1" customWidth="1"/>
    <col min="4146" max="4159" width="6.7109375" style="1" customWidth="1"/>
    <col min="4160" max="4171" width="3.28515625" style="1" customWidth="1"/>
    <col min="4172" max="4173" width="9.140625" style="1" customWidth="1"/>
    <col min="4174" max="4174" width="14.7109375" style="1" customWidth="1"/>
    <col min="4175" max="4175" width="17.5703125" style="1" customWidth="1"/>
    <col min="4176" max="4176" width="9.7109375" style="1" customWidth="1"/>
    <col min="4177" max="4352" width="0" style="1" hidden="1"/>
    <col min="4353" max="4353" width="3.42578125" style="1" customWidth="1"/>
    <col min="4354" max="4354" width="12.5703125" style="1" bestFit="1" customWidth="1"/>
    <col min="4355" max="4355" width="3.7109375" style="1" customWidth="1"/>
    <col min="4356" max="4357" width="4.28515625" style="1" customWidth="1"/>
    <col min="4358" max="4360" width="6.7109375" style="1" customWidth="1"/>
    <col min="4361" max="4361" width="4.85546875" style="1" customWidth="1"/>
    <col min="4362" max="4393" width="3.7109375" style="1" customWidth="1"/>
    <col min="4394" max="4395" width="7.7109375" style="1" customWidth="1"/>
    <col min="4396" max="4397" width="6.7109375" style="1" customWidth="1"/>
    <col min="4398" max="4401" width="3.7109375" style="1" customWidth="1"/>
    <col min="4402" max="4415" width="6.7109375" style="1" customWidth="1"/>
    <col min="4416" max="4427" width="3.28515625" style="1" customWidth="1"/>
    <col min="4428" max="4429" width="9.140625" style="1" customWidth="1"/>
    <col min="4430" max="4430" width="14.7109375" style="1" customWidth="1"/>
    <col min="4431" max="4431" width="17.5703125" style="1" customWidth="1"/>
    <col min="4432" max="4432" width="9.7109375" style="1" customWidth="1"/>
    <col min="4433" max="4608" width="0" style="1" hidden="1"/>
    <col min="4609" max="4609" width="3.42578125" style="1" customWidth="1"/>
    <col min="4610" max="4610" width="12.5703125" style="1" bestFit="1" customWidth="1"/>
    <col min="4611" max="4611" width="3.7109375" style="1" customWidth="1"/>
    <col min="4612" max="4613" width="4.28515625" style="1" customWidth="1"/>
    <col min="4614" max="4616" width="6.7109375" style="1" customWidth="1"/>
    <col min="4617" max="4617" width="4.85546875" style="1" customWidth="1"/>
    <col min="4618" max="4649" width="3.7109375" style="1" customWidth="1"/>
    <col min="4650" max="4651" width="7.7109375" style="1" customWidth="1"/>
    <col min="4652" max="4653" width="6.7109375" style="1" customWidth="1"/>
    <col min="4654" max="4657" width="3.7109375" style="1" customWidth="1"/>
    <col min="4658" max="4671" width="6.7109375" style="1" customWidth="1"/>
    <col min="4672" max="4683" width="3.28515625" style="1" customWidth="1"/>
    <col min="4684" max="4685" width="9.140625" style="1" customWidth="1"/>
    <col min="4686" max="4686" width="14.7109375" style="1" customWidth="1"/>
    <col min="4687" max="4687" width="17.5703125" style="1" customWidth="1"/>
    <col min="4688" max="4688" width="9.7109375" style="1" customWidth="1"/>
    <col min="4689" max="4864" width="0" style="1" hidden="1"/>
    <col min="4865" max="4865" width="3.42578125" style="1" customWidth="1"/>
    <col min="4866" max="4866" width="12.5703125" style="1" bestFit="1" customWidth="1"/>
    <col min="4867" max="4867" width="3.7109375" style="1" customWidth="1"/>
    <col min="4868" max="4869" width="4.28515625" style="1" customWidth="1"/>
    <col min="4870" max="4872" width="6.7109375" style="1" customWidth="1"/>
    <col min="4873" max="4873" width="4.85546875" style="1" customWidth="1"/>
    <col min="4874" max="4905" width="3.7109375" style="1" customWidth="1"/>
    <col min="4906" max="4907" width="7.7109375" style="1" customWidth="1"/>
    <col min="4908" max="4909" width="6.7109375" style="1" customWidth="1"/>
    <col min="4910" max="4913" width="3.7109375" style="1" customWidth="1"/>
    <col min="4914" max="4927" width="6.7109375" style="1" customWidth="1"/>
    <col min="4928" max="4939" width="3.28515625" style="1" customWidth="1"/>
    <col min="4940" max="4941" width="9.140625" style="1" customWidth="1"/>
    <col min="4942" max="4942" width="14.7109375" style="1" customWidth="1"/>
    <col min="4943" max="4943" width="17.5703125" style="1" customWidth="1"/>
    <col min="4944" max="4944" width="9.7109375" style="1" customWidth="1"/>
    <col min="4945" max="5120" width="0" style="1" hidden="1"/>
    <col min="5121" max="5121" width="3.42578125" style="1" customWidth="1"/>
    <col min="5122" max="5122" width="12.5703125" style="1" bestFit="1" customWidth="1"/>
    <col min="5123" max="5123" width="3.7109375" style="1" customWidth="1"/>
    <col min="5124" max="5125" width="4.28515625" style="1" customWidth="1"/>
    <col min="5126" max="5128" width="6.7109375" style="1" customWidth="1"/>
    <col min="5129" max="5129" width="4.85546875" style="1" customWidth="1"/>
    <col min="5130" max="5161" width="3.7109375" style="1" customWidth="1"/>
    <col min="5162" max="5163" width="7.7109375" style="1" customWidth="1"/>
    <col min="5164" max="5165" width="6.7109375" style="1" customWidth="1"/>
    <col min="5166" max="5169" width="3.7109375" style="1" customWidth="1"/>
    <col min="5170" max="5183" width="6.7109375" style="1" customWidth="1"/>
    <col min="5184" max="5195" width="3.28515625" style="1" customWidth="1"/>
    <col min="5196" max="5197" width="9.140625" style="1" customWidth="1"/>
    <col min="5198" max="5198" width="14.7109375" style="1" customWidth="1"/>
    <col min="5199" max="5199" width="17.5703125" style="1" customWidth="1"/>
    <col min="5200" max="5200" width="9.7109375" style="1" customWidth="1"/>
    <col min="5201" max="5376" width="0" style="1" hidden="1"/>
    <col min="5377" max="5377" width="3.42578125" style="1" customWidth="1"/>
    <col min="5378" max="5378" width="12.5703125" style="1" bestFit="1" customWidth="1"/>
    <col min="5379" max="5379" width="3.7109375" style="1" customWidth="1"/>
    <col min="5380" max="5381" width="4.28515625" style="1" customWidth="1"/>
    <col min="5382" max="5384" width="6.7109375" style="1" customWidth="1"/>
    <col min="5385" max="5385" width="4.85546875" style="1" customWidth="1"/>
    <col min="5386" max="5417" width="3.7109375" style="1" customWidth="1"/>
    <col min="5418" max="5419" width="7.7109375" style="1" customWidth="1"/>
    <col min="5420" max="5421" width="6.7109375" style="1" customWidth="1"/>
    <col min="5422" max="5425" width="3.7109375" style="1" customWidth="1"/>
    <col min="5426" max="5439" width="6.7109375" style="1" customWidth="1"/>
    <col min="5440" max="5451" width="3.28515625" style="1" customWidth="1"/>
    <col min="5452" max="5453" width="9.140625" style="1" customWidth="1"/>
    <col min="5454" max="5454" width="14.7109375" style="1" customWidth="1"/>
    <col min="5455" max="5455" width="17.5703125" style="1" customWidth="1"/>
    <col min="5456" max="5456" width="9.7109375" style="1" customWidth="1"/>
    <col min="5457" max="5632" width="0" style="1" hidden="1"/>
    <col min="5633" max="5633" width="3.42578125" style="1" customWidth="1"/>
    <col min="5634" max="5634" width="12.5703125" style="1" bestFit="1" customWidth="1"/>
    <col min="5635" max="5635" width="3.7109375" style="1" customWidth="1"/>
    <col min="5636" max="5637" width="4.28515625" style="1" customWidth="1"/>
    <col min="5638" max="5640" width="6.7109375" style="1" customWidth="1"/>
    <col min="5641" max="5641" width="4.85546875" style="1" customWidth="1"/>
    <col min="5642" max="5673" width="3.7109375" style="1" customWidth="1"/>
    <col min="5674" max="5675" width="7.7109375" style="1" customWidth="1"/>
    <col min="5676" max="5677" width="6.7109375" style="1" customWidth="1"/>
    <col min="5678" max="5681" width="3.7109375" style="1" customWidth="1"/>
    <col min="5682" max="5695" width="6.7109375" style="1" customWidth="1"/>
    <col min="5696" max="5707" width="3.28515625" style="1" customWidth="1"/>
    <col min="5708" max="5709" width="9.140625" style="1" customWidth="1"/>
    <col min="5710" max="5710" width="14.7109375" style="1" customWidth="1"/>
    <col min="5711" max="5711" width="17.5703125" style="1" customWidth="1"/>
    <col min="5712" max="5712" width="9.7109375" style="1" customWidth="1"/>
    <col min="5713" max="5888" width="0" style="1" hidden="1"/>
    <col min="5889" max="5889" width="3.42578125" style="1" customWidth="1"/>
    <col min="5890" max="5890" width="12.5703125" style="1" bestFit="1" customWidth="1"/>
    <col min="5891" max="5891" width="3.7109375" style="1" customWidth="1"/>
    <col min="5892" max="5893" width="4.28515625" style="1" customWidth="1"/>
    <col min="5894" max="5896" width="6.7109375" style="1" customWidth="1"/>
    <col min="5897" max="5897" width="4.85546875" style="1" customWidth="1"/>
    <col min="5898" max="5929" width="3.7109375" style="1" customWidth="1"/>
    <col min="5930" max="5931" width="7.7109375" style="1" customWidth="1"/>
    <col min="5932" max="5933" width="6.7109375" style="1" customWidth="1"/>
    <col min="5934" max="5937" width="3.7109375" style="1" customWidth="1"/>
    <col min="5938" max="5951" width="6.7109375" style="1" customWidth="1"/>
    <col min="5952" max="5963" width="3.28515625" style="1" customWidth="1"/>
    <col min="5964" max="5965" width="9.140625" style="1" customWidth="1"/>
    <col min="5966" max="5966" width="14.7109375" style="1" customWidth="1"/>
    <col min="5967" max="5967" width="17.5703125" style="1" customWidth="1"/>
    <col min="5968" max="5968" width="9.7109375" style="1" customWidth="1"/>
    <col min="5969" max="6144" width="0" style="1" hidden="1"/>
    <col min="6145" max="6145" width="3.42578125" style="1" customWidth="1"/>
    <col min="6146" max="6146" width="12.5703125" style="1" bestFit="1" customWidth="1"/>
    <col min="6147" max="6147" width="3.7109375" style="1" customWidth="1"/>
    <col min="6148" max="6149" width="4.28515625" style="1" customWidth="1"/>
    <col min="6150" max="6152" width="6.7109375" style="1" customWidth="1"/>
    <col min="6153" max="6153" width="4.85546875" style="1" customWidth="1"/>
    <col min="6154" max="6185" width="3.7109375" style="1" customWidth="1"/>
    <col min="6186" max="6187" width="7.7109375" style="1" customWidth="1"/>
    <col min="6188" max="6189" width="6.7109375" style="1" customWidth="1"/>
    <col min="6190" max="6193" width="3.7109375" style="1" customWidth="1"/>
    <col min="6194" max="6207" width="6.7109375" style="1" customWidth="1"/>
    <col min="6208" max="6219" width="3.28515625" style="1" customWidth="1"/>
    <col min="6220" max="6221" width="9.140625" style="1" customWidth="1"/>
    <col min="6222" max="6222" width="14.7109375" style="1" customWidth="1"/>
    <col min="6223" max="6223" width="17.5703125" style="1" customWidth="1"/>
    <col min="6224" max="6224" width="9.7109375" style="1" customWidth="1"/>
    <col min="6225" max="6400" width="0" style="1" hidden="1"/>
    <col min="6401" max="6401" width="3.42578125" style="1" customWidth="1"/>
    <col min="6402" max="6402" width="12.5703125" style="1" bestFit="1" customWidth="1"/>
    <col min="6403" max="6403" width="3.7109375" style="1" customWidth="1"/>
    <col min="6404" max="6405" width="4.28515625" style="1" customWidth="1"/>
    <col min="6406" max="6408" width="6.7109375" style="1" customWidth="1"/>
    <col min="6409" max="6409" width="4.85546875" style="1" customWidth="1"/>
    <col min="6410" max="6441" width="3.7109375" style="1" customWidth="1"/>
    <col min="6442" max="6443" width="7.7109375" style="1" customWidth="1"/>
    <col min="6444" max="6445" width="6.7109375" style="1" customWidth="1"/>
    <col min="6446" max="6449" width="3.7109375" style="1" customWidth="1"/>
    <col min="6450" max="6463" width="6.7109375" style="1" customWidth="1"/>
    <col min="6464" max="6475" width="3.28515625" style="1" customWidth="1"/>
    <col min="6476" max="6477" width="9.140625" style="1" customWidth="1"/>
    <col min="6478" max="6478" width="14.7109375" style="1" customWidth="1"/>
    <col min="6479" max="6479" width="17.5703125" style="1" customWidth="1"/>
    <col min="6480" max="6480" width="9.7109375" style="1" customWidth="1"/>
    <col min="6481" max="6656" width="0" style="1" hidden="1"/>
    <col min="6657" max="6657" width="3.42578125" style="1" customWidth="1"/>
    <col min="6658" max="6658" width="12.5703125" style="1" bestFit="1" customWidth="1"/>
    <col min="6659" max="6659" width="3.7109375" style="1" customWidth="1"/>
    <col min="6660" max="6661" width="4.28515625" style="1" customWidth="1"/>
    <col min="6662" max="6664" width="6.7109375" style="1" customWidth="1"/>
    <col min="6665" max="6665" width="4.85546875" style="1" customWidth="1"/>
    <col min="6666" max="6697" width="3.7109375" style="1" customWidth="1"/>
    <col min="6698" max="6699" width="7.7109375" style="1" customWidth="1"/>
    <col min="6700" max="6701" width="6.7109375" style="1" customWidth="1"/>
    <col min="6702" max="6705" width="3.7109375" style="1" customWidth="1"/>
    <col min="6706" max="6719" width="6.7109375" style="1" customWidth="1"/>
    <col min="6720" max="6731" width="3.28515625" style="1" customWidth="1"/>
    <col min="6732" max="6733" width="9.140625" style="1" customWidth="1"/>
    <col min="6734" max="6734" width="14.7109375" style="1" customWidth="1"/>
    <col min="6735" max="6735" width="17.5703125" style="1" customWidth="1"/>
    <col min="6736" max="6736" width="9.7109375" style="1" customWidth="1"/>
    <col min="6737" max="6912" width="0" style="1" hidden="1"/>
    <col min="6913" max="6913" width="3.42578125" style="1" customWidth="1"/>
    <col min="6914" max="6914" width="12.5703125" style="1" bestFit="1" customWidth="1"/>
    <col min="6915" max="6915" width="3.7109375" style="1" customWidth="1"/>
    <col min="6916" max="6917" width="4.28515625" style="1" customWidth="1"/>
    <col min="6918" max="6920" width="6.7109375" style="1" customWidth="1"/>
    <col min="6921" max="6921" width="4.85546875" style="1" customWidth="1"/>
    <col min="6922" max="6953" width="3.7109375" style="1" customWidth="1"/>
    <col min="6954" max="6955" width="7.7109375" style="1" customWidth="1"/>
    <col min="6956" max="6957" width="6.7109375" style="1" customWidth="1"/>
    <col min="6958" max="6961" width="3.7109375" style="1" customWidth="1"/>
    <col min="6962" max="6975" width="6.7109375" style="1" customWidth="1"/>
    <col min="6976" max="6987" width="3.28515625" style="1" customWidth="1"/>
    <col min="6988" max="6989" width="9.140625" style="1" customWidth="1"/>
    <col min="6990" max="6990" width="14.7109375" style="1" customWidth="1"/>
    <col min="6991" max="6991" width="17.5703125" style="1" customWidth="1"/>
    <col min="6992" max="6992" width="9.7109375" style="1" customWidth="1"/>
    <col min="6993" max="7168" width="0" style="1" hidden="1"/>
    <col min="7169" max="7169" width="3.42578125" style="1" customWidth="1"/>
    <col min="7170" max="7170" width="12.5703125" style="1" bestFit="1" customWidth="1"/>
    <col min="7171" max="7171" width="3.7109375" style="1" customWidth="1"/>
    <col min="7172" max="7173" width="4.28515625" style="1" customWidth="1"/>
    <col min="7174" max="7176" width="6.7109375" style="1" customWidth="1"/>
    <col min="7177" max="7177" width="4.85546875" style="1" customWidth="1"/>
    <col min="7178" max="7209" width="3.7109375" style="1" customWidth="1"/>
    <col min="7210" max="7211" width="7.7109375" style="1" customWidth="1"/>
    <col min="7212" max="7213" width="6.7109375" style="1" customWidth="1"/>
    <col min="7214" max="7217" width="3.7109375" style="1" customWidth="1"/>
    <col min="7218" max="7231" width="6.7109375" style="1" customWidth="1"/>
    <col min="7232" max="7243" width="3.28515625" style="1" customWidth="1"/>
    <col min="7244" max="7245" width="9.140625" style="1" customWidth="1"/>
    <col min="7246" max="7246" width="14.7109375" style="1" customWidth="1"/>
    <col min="7247" max="7247" width="17.5703125" style="1" customWidth="1"/>
    <col min="7248" max="7248" width="9.7109375" style="1" customWidth="1"/>
    <col min="7249" max="7424" width="0" style="1" hidden="1"/>
    <col min="7425" max="7425" width="3.42578125" style="1" customWidth="1"/>
    <col min="7426" max="7426" width="12.5703125" style="1" bestFit="1" customWidth="1"/>
    <col min="7427" max="7427" width="3.7109375" style="1" customWidth="1"/>
    <col min="7428" max="7429" width="4.28515625" style="1" customWidth="1"/>
    <col min="7430" max="7432" width="6.7109375" style="1" customWidth="1"/>
    <col min="7433" max="7433" width="4.85546875" style="1" customWidth="1"/>
    <col min="7434" max="7465" width="3.7109375" style="1" customWidth="1"/>
    <col min="7466" max="7467" width="7.7109375" style="1" customWidth="1"/>
    <col min="7468" max="7469" width="6.7109375" style="1" customWidth="1"/>
    <col min="7470" max="7473" width="3.7109375" style="1" customWidth="1"/>
    <col min="7474" max="7487" width="6.7109375" style="1" customWidth="1"/>
    <col min="7488" max="7499" width="3.28515625" style="1" customWidth="1"/>
    <col min="7500" max="7501" width="9.140625" style="1" customWidth="1"/>
    <col min="7502" max="7502" width="14.7109375" style="1" customWidth="1"/>
    <col min="7503" max="7503" width="17.5703125" style="1" customWidth="1"/>
    <col min="7504" max="7504" width="9.7109375" style="1" customWidth="1"/>
    <col min="7505" max="7680" width="0" style="1" hidden="1"/>
    <col min="7681" max="7681" width="3.42578125" style="1" customWidth="1"/>
    <col min="7682" max="7682" width="12.5703125" style="1" bestFit="1" customWidth="1"/>
    <col min="7683" max="7683" width="3.7109375" style="1" customWidth="1"/>
    <col min="7684" max="7685" width="4.28515625" style="1" customWidth="1"/>
    <col min="7686" max="7688" width="6.7109375" style="1" customWidth="1"/>
    <col min="7689" max="7689" width="4.85546875" style="1" customWidth="1"/>
    <col min="7690" max="7721" width="3.7109375" style="1" customWidth="1"/>
    <col min="7722" max="7723" width="7.7109375" style="1" customWidth="1"/>
    <col min="7724" max="7725" width="6.7109375" style="1" customWidth="1"/>
    <col min="7726" max="7729" width="3.7109375" style="1" customWidth="1"/>
    <col min="7730" max="7743" width="6.7109375" style="1" customWidth="1"/>
    <col min="7744" max="7755" width="3.28515625" style="1" customWidth="1"/>
    <col min="7756" max="7757" width="9.140625" style="1" customWidth="1"/>
    <col min="7758" max="7758" width="14.7109375" style="1" customWidth="1"/>
    <col min="7759" max="7759" width="17.5703125" style="1" customWidth="1"/>
    <col min="7760" max="7760" width="9.7109375" style="1" customWidth="1"/>
    <col min="7761" max="7936" width="0" style="1" hidden="1"/>
    <col min="7937" max="7937" width="3.42578125" style="1" customWidth="1"/>
    <col min="7938" max="7938" width="12.5703125" style="1" bestFit="1" customWidth="1"/>
    <col min="7939" max="7939" width="3.7109375" style="1" customWidth="1"/>
    <col min="7940" max="7941" width="4.28515625" style="1" customWidth="1"/>
    <col min="7942" max="7944" width="6.7109375" style="1" customWidth="1"/>
    <col min="7945" max="7945" width="4.85546875" style="1" customWidth="1"/>
    <col min="7946" max="7977" width="3.7109375" style="1" customWidth="1"/>
    <col min="7978" max="7979" width="7.7109375" style="1" customWidth="1"/>
    <col min="7980" max="7981" width="6.7109375" style="1" customWidth="1"/>
    <col min="7982" max="7985" width="3.7109375" style="1" customWidth="1"/>
    <col min="7986" max="7999" width="6.7109375" style="1" customWidth="1"/>
    <col min="8000" max="8011" width="3.28515625" style="1" customWidth="1"/>
    <col min="8012" max="8013" width="9.140625" style="1" customWidth="1"/>
    <col min="8014" max="8014" width="14.7109375" style="1" customWidth="1"/>
    <col min="8015" max="8015" width="17.5703125" style="1" customWidth="1"/>
    <col min="8016" max="8016" width="9.7109375" style="1" customWidth="1"/>
    <col min="8017" max="8192" width="0" style="1" hidden="1"/>
    <col min="8193" max="8193" width="3.42578125" style="1" customWidth="1"/>
    <col min="8194" max="8194" width="12.5703125" style="1" bestFit="1" customWidth="1"/>
    <col min="8195" max="8195" width="3.7109375" style="1" customWidth="1"/>
    <col min="8196" max="8197" width="4.28515625" style="1" customWidth="1"/>
    <col min="8198" max="8200" width="6.7109375" style="1" customWidth="1"/>
    <col min="8201" max="8201" width="4.85546875" style="1" customWidth="1"/>
    <col min="8202" max="8233" width="3.7109375" style="1" customWidth="1"/>
    <col min="8234" max="8235" width="7.7109375" style="1" customWidth="1"/>
    <col min="8236" max="8237" width="6.7109375" style="1" customWidth="1"/>
    <col min="8238" max="8241" width="3.7109375" style="1" customWidth="1"/>
    <col min="8242" max="8255" width="6.7109375" style="1" customWidth="1"/>
    <col min="8256" max="8267" width="3.28515625" style="1" customWidth="1"/>
    <col min="8268" max="8269" width="9.140625" style="1" customWidth="1"/>
    <col min="8270" max="8270" width="14.7109375" style="1" customWidth="1"/>
    <col min="8271" max="8271" width="17.5703125" style="1" customWidth="1"/>
    <col min="8272" max="8272" width="9.7109375" style="1" customWidth="1"/>
    <col min="8273" max="8448" width="0" style="1" hidden="1"/>
    <col min="8449" max="8449" width="3.42578125" style="1" customWidth="1"/>
    <col min="8450" max="8450" width="12.5703125" style="1" bestFit="1" customWidth="1"/>
    <col min="8451" max="8451" width="3.7109375" style="1" customWidth="1"/>
    <col min="8452" max="8453" width="4.28515625" style="1" customWidth="1"/>
    <col min="8454" max="8456" width="6.7109375" style="1" customWidth="1"/>
    <col min="8457" max="8457" width="4.85546875" style="1" customWidth="1"/>
    <col min="8458" max="8489" width="3.7109375" style="1" customWidth="1"/>
    <col min="8490" max="8491" width="7.7109375" style="1" customWidth="1"/>
    <col min="8492" max="8493" width="6.7109375" style="1" customWidth="1"/>
    <col min="8494" max="8497" width="3.7109375" style="1" customWidth="1"/>
    <col min="8498" max="8511" width="6.7109375" style="1" customWidth="1"/>
    <col min="8512" max="8523" width="3.28515625" style="1" customWidth="1"/>
    <col min="8524" max="8525" width="9.140625" style="1" customWidth="1"/>
    <col min="8526" max="8526" width="14.7109375" style="1" customWidth="1"/>
    <col min="8527" max="8527" width="17.5703125" style="1" customWidth="1"/>
    <col min="8528" max="8528" width="9.7109375" style="1" customWidth="1"/>
    <col min="8529" max="8704" width="0" style="1" hidden="1"/>
    <col min="8705" max="8705" width="3.42578125" style="1" customWidth="1"/>
    <col min="8706" max="8706" width="12.5703125" style="1" bestFit="1" customWidth="1"/>
    <col min="8707" max="8707" width="3.7109375" style="1" customWidth="1"/>
    <col min="8708" max="8709" width="4.28515625" style="1" customWidth="1"/>
    <col min="8710" max="8712" width="6.7109375" style="1" customWidth="1"/>
    <col min="8713" max="8713" width="4.85546875" style="1" customWidth="1"/>
    <col min="8714" max="8745" width="3.7109375" style="1" customWidth="1"/>
    <col min="8746" max="8747" width="7.7109375" style="1" customWidth="1"/>
    <col min="8748" max="8749" width="6.7109375" style="1" customWidth="1"/>
    <col min="8750" max="8753" width="3.7109375" style="1" customWidth="1"/>
    <col min="8754" max="8767" width="6.7109375" style="1" customWidth="1"/>
    <col min="8768" max="8779" width="3.28515625" style="1" customWidth="1"/>
    <col min="8780" max="8781" width="9.140625" style="1" customWidth="1"/>
    <col min="8782" max="8782" width="14.7109375" style="1" customWidth="1"/>
    <col min="8783" max="8783" width="17.5703125" style="1" customWidth="1"/>
    <col min="8784" max="8784" width="9.7109375" style="1" customWidth="1"/>
    <col min="8785" max="8960" width="0" style="1" hidden="1"/>
    <col min="8961" max="8961" width="3.42578125" style="1" customWidth="1"/>
    <col min="8962" max="8962" width="12.5703125" style="1" bestFit="1" customWidth="1"/>
    <col min="8963" max="8963" width="3.7109375" style="1" customWidth="1"/>
    <col min="8964" max="8965" width="4.28515625" style="1" customWidth="1"/>
    <col min="8966" max="8968" width="6.7109375" style="1" customWidth="1"/>
    <col min="8969" max="8969" width="4.85546875" style="1" customWidth="1"/>
    <col min="8970" max="9001" width="3.7109375" style="1" customWidth="1"/>
    <col min="9002" max="9003" width="7.7109375" style="1" customWidth="1"/>
    <col min="9004" max="9005" width="6.7109375" style="1" customWidth="1"/>
    <col min="9006" max="9009" width="3.7109375" style="1" customWidth="1"/>
    <col min="9010" max="9023" width="6.7109375" style="1" customWidth="1"/>
    <col min="9024" max="9035" width="3.28515625" style="1" customWidth="1"/>
    <col min="9036" max="9037" width="9.140625" style="1" customWidth="1"/>
    <col min="9038" max="9038" width="14.7109375" style="1" customWidth="1"/>
    <col min="9039" max="9039" width="17.5703125" style="1" customWidth="1"/>
    <col min="9040" max="9040" width="9.7109375" style="1" customWidth="1"/>
    <col min="9041" max="9216" width="0" style="1" hidden="1"/>
    <col min="9217" max="9217" width="3.42578125" style="1" customWidth="1"/>
    <col min="9218" max="9218" width="12.5703125" style="1" bestFit="1" customWidth="1"/>
    <col min="9219" max="9219" width="3.7109375" style="1" customWidth="1"/>
    <col min="9220" max="9221" width="4.28515625" style="1" customWidth="1"/>
    <col min="9222" max="9224" width="6.7109375" style="1" customWidth="1"/>
    <col min="9225" max="9225" width="4.85546875" style="1" customWidth="1"/>
    <col min="9226" max="9257" width="3.7109375" style="1" customWidth="1"/>
    <col min="9258" max="9259" width="7.7109375" style="1" customWidth="1"/>
    <col min="9260" max="9261" width="6.7109375" style="1" customWidth="1"/>
    <col min="9262" max="9265" width="3.7109375" style="1" customWidth="1"/>
    <col min="9266" max="9279" width="6.7109375" style="1" customWidth="1"/>
    <col min="9280" max="9291" width="3.28515625" style="1" customWidth="1"/>
    <col min="9292" max="9293" width="9.140625" style="1" customWidth="1"/>
    <col min="9294" max="9294" width="14.7109375" style="1" customWidth="1"/>
    <col min="9295" max="9295" width="17.5703125" style="1" customWidth="1"/>
    <col min="9296" max="9296" width="9.7109375" style="1" customWidth="1"/>
    <col min="9297" max="9472" width="0" style="1" hidden="1"/>
    <col min="9473" max="9473" width="3.42578125" style="1" customWidth="1"/>
    <col min="9474" max="9474" width="12.5703125" style="1" bestFit="1" customWidth="1"/>
    <col min="9475" max="9475" width="3.7109375" style="1" customWidth="1"/>
    <col min="9476" max="9477" width="4.28515625" style="1" customWidth="1"/>
    <col min="9478" max="9480" width="6.7109375" style="1" customWidth="1"/>
    <col min="9481" max="9481" width="4.85546875" style="1" customWidth="1"/>
    <col min="9482" max="9513" width="3.7109375" style="1" customWidth="1"/>
    <col min="9514" max="9515" width="7.7109375" style="1" customWidth="1"/>
    <col min="9516" max="9517" width="6.7109375" style="1" customWidth="1"/>
    <col min="9518" max="9521" width="3.7109375" style="1" customWidth="1"/>
    <col min="9522" max="9535" width="6.7109375" style="1" customWidth="1"/>
    <col min="9536" max="9547" width="3.28515625" style="1" customWidth="1"/>
    <col min="9548" max="9549" width="9.140625" style="1" customWidth="1"/>
    <col min="9550" max="9550" width="14.7109375" style="1" customWidth="1"/>
    <col min="9551" max="9551" width="17.5703125" style="1" customWidth="1"/>
    <col min="9552" max="9552" width="9.7109375" style="1" customWidth="1"/>
    <col min="9553" max="9728" width="0" style="1" hidden="1"/>
    <col min="9729" max="9729" width="3.42578125" style="1" customWidth="1"/>
    <col min="9730" max="9730" width="12.5703125" style="1" bestFit="1" customWidth="1"/>
    <col min="9731" max="9731" width="3.7109375" style="1" customWidth="1"/>
    <col min="9732" max="9733" width="4.28515625" style="1" customWidth="1"/>
    <col min="9734" max="9736" width="6.7109375" style="1" customWidth="1"/>
    <col min="9737" max="9737" width="4.85546875" style="1" customWidth="1"/>
    <col min="9738" max="9769" width="3.7109375" style="1" customWidth="1"/>
    <col min="9770" max="9771" width="7.7109375" style="1" customWidth="1"/>
    <col min="9772" max="9773" width="6.7109375" style="1" customWidth="1"/>
    <col min="9774" max="9777" width="3.7109375" style="1" customWidth="1"/>
    <col min="9778" max="9791" width="6.7109375" style="1" customWidth="1"/>
    <col min="9792" max="9803" width="3.28515625" style="1" customWidth="1"/>
    <col min="9804" max="9805" width="9.140625" style="1" customWidth="1"/>
    <col min="9806" max="9806" width="14.7109375" style="1" customWidth="1"/>
    <col min="9807" max="9807" width="17.5703125" style="1" customWidth="1"/>
    <col min="9808" max="9808" width="9.7109375" style="1" customWidth="1"/>
    <col min="9809" max="9984" width="0" style="1" hidden="1"/>
    <col min="9985" max="9985" width="3.42578125" style="1" customWidth="1"/>
    <col min="9986" max="9986" width="12.5703125" style="1" bestFit="1" customWidth="1"/>
    <col min="9987" max="9987" width="3.7109375" style="1" customWidth="1"/>
    <col min="9988" max="9989" width="4.28515625" style="1" customWidth="1"/>
    <col min="9990" max="9992" width="6.7109375" style="1" customWidth="1"/>
    <col min="9993" max="9993" width="4.85546875" style="1" customWidth="1"/>
    <col min="9994" max="10025" width="3.7109375" style="1" customWidth="1"/>
    <col min="10026" max="10027" width="7.7109375" style="1" customWidth="1"/>
    <col min="10028" max="10029" width="6.7109375" style="1" customWidth="1"/>
    <col min="10030" max="10033" width="3.7109375" style="1" customWidth="1"/>
    <col min="10034" max="10047" width="6.7109375" style="1" customWidth="1"/>
    <col min="10048" max="10059" width="3.28515625" style="1" customWidth="1"/>
    <col min="10060" max="10061" width="9.140625" style="1" customWidth="1"/>
    <col min="10062" max="10062" width="14.7109375" style="1" customWidth="1"/>
    <col min="10063" max="10063" width="17.5703125" style="1" customWidth="1"/>
    <col min="10064" max="10064" width="9.7109375" style="1" customWidth="1"/>
    <col min="10065" max="10240" width="0" style="1" hidden="1"/>
    <col min="10241" max="10241" width="3.42578125" style="1" customWidth="1"/>
    <col min="10242" max="10242" width="12.5703125" style="1" bestFit="1" customWidth="1"/>
    <col min="10243" max="10243" width="3.7109375" style="1" customWidth="1"/>
    <col min="10244" max="10245" width="4.28515625" style="1" customWidth="1"/>
    <col min="10246" max="10248" width="6.7109375" style="1" customWidth="1"/>
    <col min="10249" max="10249" width="4.85546875" style="1" customWidth="1"/>
    <col min="10250" max="10281" width="3.7109375" style="1" customWidth="1"/>
    <col min="10282" max="10283" width="7.7109375" style="1" customWidth="1"/>
    <col min="10284" max="10285" width="6.7109375" style="1" customWidth="1"/>
    <col min="10286" max="10289" width="3.7109375" style="1" customWidth="1"/>
    <col min="10290" max="10303" width="6.7109375" style="1" customWidth="1"/>
    <col min="10304" max="10315" width="3.28515625" style="1" customWidth="1"/>
    <col min="10316" max="10317" width="9.140625" style="1" customWidth="1"/>
    <col min="10318" max="10318" width="14.7109375" style="1" customWidth="1"/>
    <col min="10319" max="10319" width="17.5703125" style="1" customWidth="1"/>
    <col min="10320" max="10320" width="9.7109375" style="1" customWidth="1"/>
    <col min="10321" max="10496" width="0" style="1" hidden="1"/>
    <col min="10497" max="10497" width="3.42578125" style="1" customWidth="1"/>
    <col min="10498" max="10498" width="12.5703125" style="1" bestFit="1" customWidth="1"/>
    <col min="10499" max="10499" width="3.7109375" style="1" customWidth="1"/>
    <col min="10500" max="10501" width="4.28515625" style="1" customWidth="1"/>
    <col min="10502" max="10504" width="6.7109375" style="1" customWidth="1"/>
    <col min="10505" max="10505" width="4.85546875" style="1" customWidth="1"/>
    <col min="10506" max="10537" width="3.7109375" style="1" customWidth="1"/>
    <col min="10538" max="10539" width="7.7109375" style="1" customWidth="1"/>
    <col min="10540" max="10541" width="6.7109375" style="1" customWidth="1"/>
    <col min="10542" max="10545" width="3.7109375" style="1" customWidth="1"/>
    <col min="10546" max="10559" width="6.7109375" style="1" customWidth="1"/>
    <col min="10560" max="10571" width="3.28515625" style="1" customWidth="1"/>
    <col min="10572" max="10573" width="9.140625" style="1" customWidth="1"/>
    <col min="10574" max="10574" width="14.7109375" style="1" customWidth="1"/>
    <col min="10575" max="10575" width="17.5703125" style="1" customWidth="1"/>
    <col min="10576" max="10576" width="9.7109375" style="1" customWidth="1"/>
    <col min="10577" max="10752" width="0" style="1" hidden="1"/>
    <col min="10753" max="10753" width="3.42578125" style="1" customWidth="1"/>
    <col min="10754" max="10754" width="12.5703125" style="1" bestFit="1" customWidth="1"/>
    <col min="10755" max="10755" width="3.7109375" style="1" customWidth="1"/>
    <col min="10756" max="10757" width="4.28515625" style="1" customWidth="1"/>
    <col min="10758" max="10760" width="6.7109375" style="1" customWidth="1"/>
    <col min="10761" max="10761" width="4.85546875" style="1" customWidth="1"/>
    <col min="10762" max="10793" width="3.7109375" style="1" customWidth="1"/>
    <col min="10794" max="10795" width="7.7109375" style="1" customWidth="1"/>
    <col min="10796" max="10797" width="6.7109375" style="1" customWidth="1"/>
    <col min="10798" max="10801" width="3.7109375" style="1" customWidth="1"/>
    <col min="10802" max="10815" width="6.7109375" style="1" customWidth="1"/>
    <col min="10816" max="10827" width="3.28515625" style="1" customWidth="1"/>
    <col min="10828" max="10829" width="9.140625" style="1" customWidth="1"/>
    <col min="10830" max="10830" width="14.7109375" style="1" customWidth="1"/>
    <col min="10831" max="10831" width="17.5703125" style="1" customWidth="1"/>
    <col min="10832" max="10832" width="9.7109375" style="1" customWidth="1"/>
    <col min="10833" max="11008" width="0" style="1" hidden="1"/>
    <col min="11009" max="11009" width="3.42578125" style="1" customWidth="1"/>
    <col min="11010" max="11010" width="12.5703125" style="1" bestFit="1" customWidth="1"/>
    <col min="11011" max="11011" width="3.7109375" style="1" customWidth="1"/>
    <col min="11012" max="11013" width="4.28515625" style="1" customWidth="1"/>
    <col min="11014" max="11016" width="6.7109375" style="1" customWidth="1"/>
    <col min="11017" max="11017" width="4.85546875" style="1" customWidth="1"/>
    <col min="11018" max="11049" width="3.7109375" style="1" customWidth="1"/>
    <col min="11050" max="11051" width="7.7109375" style="1" customWidth="1"/>
    <col min="11052" max="11053" width="6.7109375" style="1" customWidth="1"/>
    <col min="11054" max="11057" width="3.7109375" style="1" customWidth="1"/>
    <col min="11058" max="11071" width="6.7109375" style="1" customWidth="1"/>
    <col min="11072" max="11083" width="3.28515625" style="1" customWidth="1"/>
    <col min="11084" max="11085" width="9.140625" style="1" customWidth="1"/>
    <col min="11086" max="11086" width="14.7109375" style="1" customWidth="1"/>
    <col min="11087" max="11087" width="17.5703125" style="1" customWidth="1"/>
    <col min="11088" max="11088" width="9.7109375" style="1" customWidth="1"/>
    <col min="11089" max="11264" width="0" style="1" hidden="1"/>
    <col min="11265" max="11265" width="3.42578125" style="1" customWidth="1"/>
    <col min="11266" max="11266" width="12.5703125" style="1" bestFit="1" customWidth="1"/>
    <col min="11267" max="11267" width="3.7109375" style="1" customWidth="1"/>
    <col min="11268" max="11269" width="4.28515625" style="1" customWidth="1"/>
    <col min="11270" max="11272" width="6.7109375" style="1" customWidth="1"/>
    <col min="11273" max="11273" width="4.85546875" style="1" customWidth="1"/>
    <col min="11274" max="11305" width="3.7109375" style="1" customWidth="1"/>
    <col min="11306" max="11307" width="7.7109375" style="1" customWidth="1"/>
    <col min="11308" max="11309" width="6.7109375" style="1" customWidth="1"/>
    <col min="11310" max="11313" width="3.7109375" style="1" customWidth="1"/>
    <col min="11314" max="11327" width="6.7109375" style="1" customWidth="1"/>
    <col min="11328" max="11339" width="3.28515625" style="1" customWidth="1"/>
    <col min="11340" max="11341" width="9.140625" style="1" customWidth="1"/>
    <col min="11342" max="11342" width="14.7109375" style="1" customWidth="1"/>
    <col min="11343" max="11343" width="17.5703125" style="1" customWidth="1"/>
    <col min="11344" max="11344" width="9.7109375" style="1" customWidth="1"/>
    <col min="11345" max="11520" width="0" style="1" hidden="1"/>
    <col min="11521" max="11521" width="3.42578125" style="1" customWidth="1"/>
    <col min="11522" max="11522" width="12.5703125" style="1" bestFit="1" customWidth="1"/>
    <col min="11523" max="11523" width="3.7109375" style="1" customWidth="1"/>
    <col min="11524" max="11525" width="4.28515625" style="1" customWidth="1"/>
    <col min="11526" max="11528" width="6.7109375" style="1" customWidth="1"/>
    <col min="11529" max="11529" width="4.85546875" style="1" customWidth="1"/>
    <col min="11530" max="11561" width="3.7109375" style="1" customWidth="1"/>
    <col min="11562" max="11563" width="7.7109375" style="1" customWidth="1"/>
    <col min="11564" max="11565" width="6.7109375" style="1" customWidth="1"/>
    <col min="11566" max="11569" width="3.7109375" style="1" customWidth="1"/>
    <col min="11570" max="11583" width="6.7109375" style="1" customWidth="1"/>
    <col min="11584" max="11595" width="3.28515625" style="1" customWidth="1"/>
    <col min="11596" max="11597" width="9.140625" style="1" customWidth="1"/>
    <col min="11598" max="11598" width="14.7109375" style="1" customWidth="1"/>
    <col min="11599" max="11599" width="17.5703125" style="1" customWidth="1"/>
    <col min="11600" max="11600" width="9.7109375" style="1" customWidth="1"/>
    <col min="11601" max="11776" width="0" style="1" hidden="1"/>
    <col min="11777" max="11777" width="3.42578125" style="1" customWidth="1"/>
    <col min="11778" max="11778" width="12.5703125" style="1" bestFit="1" customWidth="1"/>
    <col min="11779" max="11779" width="3.7109375" style="1" customWidth="1"/>
    <col min="11780" max="11781" width="4.28515625" style="1" customWidth="1"/>
    <col min="11782" max="11784" width="6.7109375" style="1" customWidth="1"/>
    <col min="11785" max="11785" width="4.85546875" style="1" customWidth="1"/>
    <col min="11786" max="11817" width="3.7109375" style="1" customWidth="1"/>
    <col min="11818" max="11819" width="7.7109375" style="1" customWidth="1"/>
    <col min="11820" max="11821" width="6.7109375" style="1" customWidth="1"/>
    <col min="11822" max="11825" width="3.7109375" style="1" customWidth="1"/>
    <col min="11826" max="11839" width="6.7109375" style="1" customWidth="1"/>
    <col min="11840" max="11851" width="3.28515625" style="1" customWidth="1"/>
    <col min="11852" max="11853" width="9.140625" style="1" customWidth="1"/>
    <col min="11854" max="11854" width="14.7109375" style="1" customWidth="1"/>
    <col min="11855" max="11855" width="17.5703125" style="1" customWidth="1"/>
    <col min="11856" max="11856" width="9.7109375" style="1" customWidth="1"/>
    <col min="11857" max="12032" width="0" style="1" hidden="1"/>
    <col min="12033" max="12033" width="3.42578125" style="1" customWidth="1"/>
    <col min="12034" max="12034" width="12.5703125" style="1" bestFit="1" customWidth="1"/>
    <col min="12035" max="12035" width="3.7109375" style="1" customWidth="1"/>
    <col min="12036" max="12037" width="4.28515625" style="1" customWidth="1"/>
    <col min="12038" max="12040" width="6.7109375" style="1" customWidth="1"/>
    <col min="12041" max="12041" width="4.85546875" style="1" customWidth="1"/>
    <col min="12042" max="12073" width="3.7109375" style="1" customWidth="1"/>
    <col min="12074" max="12075" width="7.7109375" style="1" customWidth="1"/>
    <col min="12076" max="12077" width="6.7109375" style="1" customWidth="1"/>
    <col min="12078" max="12081" width="3.7109375" style="1" customWidth="1"/>
    <col min="12082" max="12095" width="6.7109375" style="1" customWidth="1"/>
    <col min="12096" max="12107" width="3.28515625" style="1" customWidth="1"/>
    <col min="12108" max="12109" width="9.140625" style="1" customWidth="1"/>
    <col min="12110" max="12110" width="14.7109375" style="1" customWidth="1"/>
    <col min="12111" max="12111" width="17.5703125" style="1" customWidth="1"/>
    <col min="12112" max="12112" width="9.7109375" style="1" customWidth="1"/>
    <col min="12113" max="12288" width="0" style="1" hidden="1"/>
    <col min="12289" max="12289" width="3.42578125" style="1" customWidth="1"/>
    <col min="12290" max="12290" width="12.5703125" style="1" bestFit="1" customWidth="1"/>
    <col min="12291" max="12291" width="3.7109375" style="1" customWidth="1"/>
    <col min="12292" max="12293" width="4.28515625" style="1" customWidth="1"/>
    <col min="12294" max="12296" width="6.7109375" style="1" customWidth="1"/>
    <col min="12297" max="12297" width="4.85546875" style="1" customWidth="1"/>
    <col min="12298" max="12329" width="3.7109375" style="1" customWidth="1"/>
    <col min="12330" max="12331" width="7.7109375" style="1" customWidth="1"/>
    <col min="12332" max="12333" width="6.7109375" style="1" customWidth="1"/>
    <col min="12334" max="12337" width="3.7109375" style="1" customWidth="1"/>
    <col min="12338" max="12351" width="6.7109375" style="1" customWidth="1"/>
    <col min="12352" max="12363" width="3.28515625" style="1" customWidth="1"/>
    <col min="12364" max="12365" width="9.140625" style="1" customWidth="1"/>
    <col min="12366" max="12366" width="14.7109375" style="1" customWidth="1"/>
    <col min="12367" max="12367" width="17.5703125" style="1" customWidth="1"/>
    <col min="12368" max="12368" width="9.7109375" style="1" customWidth="1"/>
    <col min="12369" max="12544" width="0" style="1" hidden="1"/>
    <col min="12545" max="12545" width="3.42578125" style="1" customWidth="1"/>
    <col min="12546" max="12546" width="12.5703125" style="1" bestFit="1" customWidth="1"/>
    <col min="12547" max="12547" width="3.7109375" style="1" customWidth="1"/>
    <col min="12548" max="12549" width="4.28515625" style="1" customWidth="1"/>
    <col min="12550" max="12552" width="6.7109375" style="1" customWidth="1"/>
    <col min="12553" max="12553" width="4.85546875" style="1" customWidth="1"/>
    <col min="12554" max="12585" width="3.7109375" style="1" customWidth="1"/>
    <col min="12586" max="12587" width="7.7109375" style="1" customWidth="1"/>
    <col min="12588" max="12589" width="6.7109375" style="1" customWidth="1"/>
    <col min="12590" max="12593" width="3.7109375" style="1" customWidth="1"/>
    <col min="12594" max="12607" width="6.7109375" style="1" customWidth="1"/>
    <col min="12608" max="12619" width="3.28515625" style="1" customWidth="1"/>
    <col min="12620" max="12621" width="9.140625" style="1" customWidth="1"/>
    <col min="12622" max="12622" width="14.7109375" style="1" customWidth="1"/>
    <col min="12623" max="12623" width="17.5703125" style="1" customWidth="1"/>
    <col min="12624" max="12624" width="9.7109375" style="1" customWidth="1"/>
    <col min="12625" max="12800" width="0" style="1" hidden="1"/>
    <col min="12801" max="12801" width="3.42578125" style="1" customWidth="1"/>
    <col min="12802" max="12802" width="12.5703125" style="1" bestFit="1" customWidth="1"/>
    <col min="12803" max="12803" width="3.7109375" style="1" customWidth="1"/>
    <col min="12804" max="12805" width="4.28515625" style="1" customWidth="1"/>
    <col min="12806" max="12808" width="6.7109375" style="1" customWidth="1"/>
    <col min="12809" max="12809" width="4.85546875" style="1" customWidth="1"/>
    <col min="12810" max="12841" width="3.7109375" style="1" customWidth="1"/>
    <col min="12842" max="12843" width="7.7109375" style="1" customWidth="1"/>
    <col min="12844" max="12845" width="6.7109375" style="1" customWidth="1"/>
    <col min="12846" max="12849" width="3.7109375" style="1" customWidth="1"/>
    <col min="12850" max="12863" width="6.7109375" style="1" customWidth="1"/>
    <col min="12864" max="12875" width="3.28515625" style="1" customWidth="1"/>
    <col min="12876" max="12877" width="9.140625" style="1" customWidth="1"/>
    <col min="12878" max="12878" width="14.7109375" style="1" customWidth="1"/>
    <col min="12879" max="12879" width="17.5703125" style="1" customWidth="1"/>
    <col min="12880" max="12880" width="9.7109375" style="1" customWidth="1"/>
    <col min="12881" max="13056" width="0" style="1" hidden="1"/>
    <col min="13057" max="13057" width="3.42578125" style="1" customWidth="1"/>
    <col min="13058" max="13058" width="12.5703125" style="1" bestFit="1" customWidth="1"/>
    <col min="13059" max="13059" width="3.7109375" style="1" customWidth="1"/>
    <col min="13060" max="13061" width="4.28515625" style="1" customWidth="1"/>
    <col min="13062" max="13064" width="6.7109375" style="1" customWidth="1"/>
    <col min="13065" max="13065" width="4.85546875" style="1" customWidth="1"/>
    <col min="13066" max="13097" width="3.7109375" style="1" customWidth="1"/>
    <col min="13098" max="13099" width="7.7109375" style="1" customWidth="1"/>
    <col min="13100" max="13101" width="6.7109375" style="1" customWidth="1"/>
    <col min="13102" max="13105" width="3.7109375" style="1" customWidth="1"/>
    <col min="13106" max="13119" width="6.7109375" style="1" customWidth="1"/>
    <col min="13120" max="13131" width="3.28515625" style="1" customWidth="1"/>
    <col min="13132" max="13133" width="9.140625" style="1" customWidth="1"/>
    <col min="13134" max="13134" width="14.7109375" style="1" customWidth="1"/>
    <col min="13135" max="13135" width="17.5703125" style="1" customWidth="1"/>
    <col min="13136" max="13136" width="9.7109375" style="1" customWidth="1"/>
    <col min="13137" max="13312" width="0" style="1" hidden="1"/>
    <col min="13313" max="13313" width="3.42578125" style="1" customWidth="1"/>
    <col min="13314" max="13314" width="12.5703125" style="1" bestFit="1" customWidth="1"/>
    <col min="13315" max="13315" width="3.7109375" style="1" customWidth="1"/>
    <col min="13316" max="13317" width="4.28515625" style="1" customWidth="1"/>
    <col min="13318" max="13320" width="6.7109375" style="1" customWidth="1"/>
    <col min="13321" max="13321" width="4.85546875" style="1" customWidth="1"/>
    <col min="13322" max="13353" width="3.7109375" style="1" customWidth="1"/>
    <col min="13354" max="13355" width="7.7109375" style="1" customWidth="1"/>
    <col min="13356" max="13357" width="6.7109375" style="1" customWidth="1"/>
    <col min="13358" max="13361" width="3.7109375" style="1" customWidth="1"/>
    <col min="13362" max="13375" width="6.7109375" style="1" customWidth="1"/>
    <col min="13376" max="13387" width="3.28515625" style="1" customWidth="1"/>
    <col min="13388" max="13389" width="9.140625" style="1" customWidth="1"/>
    <col min="13390" max="13390" width="14.7109375" style="1" customWidth="1"/>
    <col min="13391" max="13391" width="17.5703125" style="1" customWidth="1"/>
    <col min="13392" max="13392" width="9.7109375" style="1" customWidth="1"/>
    <col min="13393" max="13568" width="0" style="1" hidden="1"/>
    <col min="13569" max="13569" width="3.42578125" style="1" customWidth="1"/>
    <col min="13570" max="13570" width="12.5703125" style="1" bestFit="1" customWidth="1"/>
    <col min="13571" max="13571" width="3.7109375" style="1" customWidth="1"/>
    <col min="13572" max="13573" width="4.28515625" style="1" customWidth="1"/>
    <col min="13574" max="13576" width="6.7109375" style="1" customWidth="1"/>
    <col min="13577" max="13577" width="4.85546875" style="1" customWidth="1"/>
    <col min="13578" max="13609" width="3.7109375" style="1" customWidth="1"/>
    <col min="13610" max="13611" width="7.7109375" style="1" customWidth="1"/>
    <col min="13612" max="13613" width="6.7109375" style="1" customWidth="1"/>
    <col min="13614" max="13617" width="3.7109375" style="1" customWidth="1"/>
    <col min="13618" max="13631" width="6.7109375" style="1" customWidth="1"/>
    <col min="13632" max="13643" width="3.28515625" style="1" customWidth="1"/>
    <col min="13644" max="13645" width="9.140625" style="1" customWidth="1"/>
    <col min="13646" max="13646" width="14.7109375" style="1" customWidth="1"/>
    <col min="13647" max="13647" width="17.5703125" style="1" customWidth="1"/>
    <col min="13648" max="13648" width="9.7109375" style="1" customWidth="1"/>
    <col min="13649" max="13824" width="0" style="1" hidden="1"/>
    <col min="13825" max="13825" width="3.42578125" style="1" customWidth="1"/>
    <col min="13826" max="13826" width="12.5703125" style="1" bestFit="1" customWidth="1"/>
    <col min="13827" max="13827" width="3.7109375" style="1" customWidth="1"/>
    <col min="13828" max="13829" width="4.28515625" style="1" customWidth="1"/>
    <col min="13830" max="13832" width="6.7109375" style="1" customWidth="1"/>
    <col min="13833" max="13833" width="4.85546875" style="1" customWidth="1"/>
    <col min="13834" max="13865" width="3.7109375" style="1" customWidth="1"/>
    <col min="13866" max="13867" width="7.7109375" style="1" customWidth="1"/>
    <col min="13868" max="13869" width="6.7109375" style="1" customWidth="1"/>
    <col min="13870" max="13873" width="3.7109375" style="1" customWidth="1"/>
    <col min="13874" max="13887" width="6.7109375" style="1" customWidth="1"/>
    <col min="13888" max="13899" width="3.28515625" style="1" customWidth="1"/>
    <col min="13900" max="13901" width="9.140625" style="1" customWidth="1"/>
    <col min="13902" max="13902" width="14.7109375" style="1" customWidth="1"/>
    <col min="13903" max="13903" width="17.5703125" style="1" customWidth="1"/>
    <col min="13904" max="13904" width="9.7109375" style="1" customWidth="1"/>
    <col min="13905" max="14080" width="0" style="1" hidden="1"/>
    <col min="14081" max="14081" width="3.42578125" style="1" customWidth="1"/>
    <col min="14082" max="14082" width="12.5703125" style="1" bestFit="1" customWidth="1"/>
    <col min="14083" max="14083" width="3.7109375" style="1" customWidth="1"/>
    <col min="14084" max="14085" width="4.28515625" style="1" customWidth="1"/>
    <col min="14086" max="14088" width="6.7109375" style="1" customWidth="1"/>
    <col min="14089" max="14089" width="4.85546875" style="1" customWidth="1"/>
    <col min="14090" max="14121" width="3.7109375" style="1" customWidth="1"/>
    <col min="14122" max="14123" width="7.7109375" style="1" customWidth="1"/>
    <col min="14124" max="14125" width="6.7109375" style="1" customWidth="1"/>
    <col min="14126" max="14129" width="3.7109375" style="1" customWidth="1"/>
    <col min="14130" max="14143" width="6.7109375" style="1" customWidth="1"/>
    <col min="14144" max="14155" width="3.28515625" style="1" customWidth="1"/>
    <col min="14156" max="14157" width="9.140625" style="1" customWidth="1"/>
    <col min="14158" max="14158" width="14.7109375" style="1" customWidth="1"/>
    <col min="14159" max="14159" width="17.5703125" style="1" customWidth="1"/>
    <col min="14160" max="14160" width="9.7109375" style="1" customWidth="1"/>
    <col min="14161" max="14336" width="0" style="1" hidden="1"/>
    <col min="14337" max="14337" width="3.42578125" style="1" customWidth="1"/>
    <col min="14338" max="14338" width="12.5703125" style="1" bestFit="1" customWidth="1"/>
    <col min="14339" max="14339" width="3.7109375" style="1" customWidth="1"/>
    <col min="14340" max="14341" width="4.28515625" style="1" customWidth="1"/>
    <col min="14342" max="14344" width="6.7109375" style="1" customWidth="1"/>
    <col min="14345" max="14345" width="4.85546875" style="1" customWidth="1"/>
    <col min="14346" max="14377" width="3.7109375" style="1" customWidth="1"/>
    <col min="14378" max="14379" width="7.7109375" style="1" customWidth="1"/>
    <col min="14380" max="14381" width="6.7109375" style="1" customWidth="1"/>
    <col min="14382" max="14385" width="3.7109375" style="1" customWidth="1"/>
    <col min="14386" max="14399" width="6.7109375" style="1" customWidth="1"/>
    <col min="14400" max="14411" width="3.28515625" style="1" customWidth="1"/>
    <col min="14412" max="14413" width="9.140625" style="1" customWidth="1"/>
    <col min="14414" max="14414" width="14.7109375" style="1" customWidth="1"/>
    <col min="14415" max="14415" width="17.5703125" style="1" customWidth="1"/>
    <col min="14416" max="14416" width="9.7109375" style="1" customWidth="1"/>
    <col min="14417" max="14592" width="0" style="1" hidden="1"/>
    <col min="14593" max="14593" width="3.42578125" style="1" customWidth="1"/>
    <col min="14594" max="14594" width="12.5703125" style="1" bestFit="1" customWidth="1"/>
    <col min="14595" max="14595" width="3.7109375" style="1" customWidth="1"/>
    <col min="14596" max="14597" width="4.28515625" style="1" customWidth="1"/>
    <col min="14598" max="14600" width="6.7109375" style="1" customWidth="1"/>
    <col min="14601" max="14601" width="4.85546875" style="1" customWidth="1"/>
    <col min="14602" max="14633" width="3.7109375" style="1" customWidth="1"/>
    <col min="14634" max="14635" width="7.7109375" style="1" customWidth="1"/>
    <col min="14636" max="14637" width="6.7109375" style="1" customWidth="1"/>
    <col min="14638" max="14641" width="3.7109375" style="1" customWidth="1"/>
    <col min="14642" max="14655" width="6.7109375" style="1" customWidth="1"/>
    <col min="14656" max="14667" width="3.28515625" style="1" customWidth="1"/>
    <col min="14668" max="14669" width="9.140625" style="1" customWidth="1"/>
    <col min="14670" max="14670" width="14.7109375" style="1" customWidth="1"/>
    <col min="14671" max="14671" width="17.5703125" style="1" customWidth="1"/>
    <col min="14672" max="14672" width="9.7109375" style="1" customWidth="1"/>
    <col min="14673" max="14848" width="0" style="1" hidden="1"/>
    <col min="14849" max="14849" width="3.42578125" style="1" customWidth="1"/>
    <col min="14850" max="14850" width="12.5703125" style="1" bestFit="1" customWidth="1"/>
    <col min="14851" max="14851" width="3.7109375" style="1" customWidth="1"/>
    <col min="14852" max="14853" width="4.28515625" style="1" customWidth="1"/>
    <col min="14854" max="14856" width="6.7109375" style="1" customWidth="1"/>
    <col min="14857" max="14857" width="4.85546875" style="1" customWidth="1"/>
    <col min="14858" max="14889" width="3.7109375" style="1" customWidth="1"/>
    <col min="14890" max="14891" width="7.7109375" style="1" customWidth="1"/>
    <col min="14892" max="14893" width="6.7109375" style="1" customWidth="1"/>
    <col min="14894" max="14897" width="3.7109375" style="1" customWidth="1"/>
    <col min="14898" max="14911" width="6.7109375" style="1" customWidth="1"/>
    <col min="14912" max="14923" width="3.28515625" style="1" customWidth="1"/>
    <col min="14924" max="14925" width="9.140625" style="1" customWidth="1"/>
    <col min="14926" max="14926" width="14.7109375" style="1" customWidth="1"/>
    <col min="14927" max="14927" width="17.5703125" style="1" customWidth="1"/>
    <col min="14928" max="14928" width="9.7109375" style="1" customWidth="1"/>
    <col min="14929" max="15104" width="0" style="1" hidden="1"/>
    <col min="15105" max="15105" width="3.42578125" style="1" customWidth="1"/>
    <col min="15106" max="15106" width="12.5703125" style="1" bestFit="1" customWidth="1"/>
    <col min="15107" max="15107" width="3.7109375" style="1" customWidth="1"/>
    <col min="15108" max="15109" width="4.28515625" style="1" customWidth="1"/>
    <col min="15110" max="15112" width="6.7109375" style="1" customWidth="1"/>
    <col min="15113" max="15113" width="4.85546875" style="1" customWidth="1"/>
    <col min="15114" max="15145" width="3.7109375" style="1" customWidth="1"/>
    <col min="15146" max="15147" width="7.7109375" style="1" customWidth="1"/>
    <col min="15148" max="15149" width="6.7109375" style="1" customWidth="1"/>
    <col min="15150" max="15153" width="3.7109375" style="1" customWidth="1"/>
    <col min="15154" max="15167" width="6.7109375" style="1" customWidth="1"/>
    <col min="15168" max="15179" width="3.28515625" style="1" customWidth="1"/>
    <col min="15180" max="15181" width="9.140625" style="1" customWidth="1"/>
    <col min="15182" max="15182" width="14.7109375" style="1" customWidth="1"/>
    <col min="15183" max="15183" width="17.5703125" style="1" customWidth="1"/>
    <col min="15184" max="15184" width="9.7109375" style="1" customWidth="1"/>
    <col min="15185" max="15360" width="0" style="1" hidden="1"/>
    <col min="15361" max="15361" width="3.42578125" style="1" customWidth="1"/>
    <col min="15362" max="15362" width="12.5703125" style="1" bestFit="1" customWidth="1"/>
    <col min="15363" max="15363" width="3.7109375" style="1" customWidth="1"/>
    <col min="15364" max="15365" width="4.28515625" style="1" customWidth="1"/>
    <col min="15366" max="15368" width="6.7109375" style="1" customWidth="1"/>
    <col min="15369" max="15369" width="4.85546875" style="1" customWidth="1"/>
    <col min="15370" max="15401" width="3.7109375" style="1" customWidth="1"/>
    <col min="15402" max="15403" width="7.7109375" style="1" customWidth="1"/>
    <col min="15404" max="15405" width="6.7109375" style="1" customWidth="1"/>
    <col min="15406" max="15409" width="3.7109375" style="1" customWidth="1"/>
    <col min="15410" max="15423" width="6.7109375" style="1" customWidth="1"/>
    <col min="15424" max="15435" width="3.28515625" style="1" customWidth="1"/>
    <col min="15436" max="15437" width="9.140625" style="1" customWidth="1"/>
    <col min="15438" max="15438" width="14.7109375" style="1" customWidth="1"/>
    <col min="15439" max="15439" width="17.5703125" style="1" customWidth="1"/>
    <col min="15440" max="15440" width="9.7109375" style="1" customWidth="1"/>
    <col min="15441" max="15616" width="0" style="1" hidden="1"/>
    <col min="15617" max="15617" width="3.42578125" style="1" customWidth="1"/>
    <col min="15618" max="15618" width="12.5703125" style="1" bestFit="1" customWidth="1"/>
    <col min="15619" max="15619" width="3.7109375" style="1" customWidth="1"/>
    <col min="15620" max="15621" width="4.28515625" style="1" customWidth="1"/>
    <col min="15622" max="15624" width="6.7109375" style="1" customWidth="1"/>
    <col min="15625" max="15625" width="4.85546875" style="1" customWidth="1"/>
    <col min="15626" max="15657" width="3.7109375" style="1" customWidth="1"/>
    <col min="15658" max="15659" width="7.7109375" style="1" customWidth="1"/>
    <col min="15660" max="15661" width="6.7109375" style="1" customWidth="1"/>
    <col min="15662" max="15665" width="3.7109375" style="1" customWidth="1"/>
    <col min="15666" max="15679" width="6.7109375" style="1" customWidth="1"/>
    <col min="15680" max="15691" width="3.28515625" style="1" customWidth="1"/>
    <col min="15692" max="15693" width="9.140625" style="1" customWidth="1"/>
    <col min="15694" max="15694" width="14.7109375" style="1" customWidth="1"/>
    <col min="15695" max="15695" width="17.5703125" style="1" customWidth="1"/>
    <col min="15696" max="15696" width="9.7109375" style="1" customWidth="1"/>
    <col min="15697" max="15872" width="0" style="1" hidden="1"/>
    <col min="15873" max="15873" width="3.42578125" style="1" customWidth="1"/>
    <col min="15874" max="15874" width="12.5703125" style="1" bestFit="1" customWidth="1"/>
    <col min="15875" max="15875" width="3.7109375" style="1" customWidth="1"/>
    <col min="15876" max="15877" width="4.28515625" style="1" customWidth="1"/>
    <col min="15878" max="15880" width="6.7109375" style="1" customWidth="1"/>
    <col min="15881" max="15881" width="4.85546875" style="1" customWidth="1"/>
    <col min="15882" max="15913" width="3.7109375" style="1" customWidth="1"/>
    <col min="15914" max="15915" width="7.7109375" style="1" customWidth="1"/>
    <col min="15916" max="15917" width="6.7109375" style="1" customWidth="1"/>
    <col min="15918" max="15921" width="3.7109375" style="1" customWidth="1"/>
    <col min="15922" max="15935" width="6.7109375" style="1" customWidth="1"/>
    <col min="15936" max="15947" width="3.28515625" style="1" customWidth="1"/>
    <col min="15948" max="15949" width="9.140625" style="1" customWidth="1"/>
    <col min="15950" max="15950" width="14.7109375" style="1" customWidth="1"/>
    <col min="15951" max="15951" width="17.5703125" style="1" customWidth="1"/>
    <col min="15952" max="15952" width="9.7109375" style="1" customWidth="1"/>
    <col min="15953" max="16128" width="0" style="1" hidden="1"/>
    <col min="16129" max="16129" width="3.42578125" style="1" customWidth="1"/>
    <col min="16130" max="16130" width="12.5703125" style="1" bestFit="1" customWidth="1"/>
    <col min="16131" max="16131" width="3.7109375" style="1" customWidth="1"/>
    <col min="16132" max="16133" width="4.28515625" style="1" customWidth="1"/>
    <col min="16134" max="16136" width="6.7109375" style="1" customWidth="1"/>
    <col min="16137" max="16137" width="4.85546875" style="1" customWidth="1"/>
    <col min="16138" max="16169" width="3.7109375" style="1" customWidth="1"/>
    <col min="16170" max="16171" width="7.7109375" style="1" customWidth="1"/>
    <col min="16172" max="16173" width="6.7109375" style="1" customWidth="1"/>
    <col min="16174" max="16177" width="3.7109375" style="1" customWidth="1"/>
    <col min="16178" max="16191" width="6.7109375" style="1" customWidth="1"/>
    <col min="16192" max="16203" width="3.28515625" style="1" customWidth="1"/>
    <col min="16204" max="16205" width="9.140625" style="1" customWidth="1"/>
    <col min="16206" max="16206" width="14.7109375" style="1" customWidth="1"/>
    <col min="16207" max="16207" width="17.5703125" style="1" customWidth="1"/>
    <col min="16208" max="16208" width="9.7109375" style="1" customWidth="1"/>
    <col min="16209" max="16384" width="0" style="1" hidden="1"/>
  </cols>
  <sheetData>
    <row r="1" spans="1:79" ht="24.75" customHeight="1" thickTop="1" x14ac:dyDescent="0.4">
      <c r="B1" s="229"/>
      <c r="C1" s="3" t="s">
        <v>0</v>
      </c>
      <c r="D1" s="5"/>
      <c r="E1" s="5"/>
      <c r="F1" s="5"/>
      <c r="G1" s="5"/>
      <c r="H1" s="5"/>
      <c r="I1" s="5"/>
      <c r="J1" s="5"/>
      <c r="K1" s="5"/>
      <c r="L1" s="5"/>
      <c r="M1" s="26"/>
      <c r="N1" s="3" t="s">
        <v>1</v>
      </c>
      <c r="O1" s="1360"/>
      <c r="P1" s="1486"/>
      <c r="Q1" s="1486"/>
      <c r="R1" s="1486"/>
      <c r="S1" s="6"/>
      <c r="T1" s="1487" t="s">
        <v>5</v>
      </c>
      <c r="U1" s="1488"/>
      <c r="V1" s="1488"/>
      <c r="W1" s="1488"/>
      <c r="X1" s="1488"/>
      <c r="Y1" s="1488"/>
      <c r="Z1" s="1488"/>
      <c r="AA1" s="1488"/>
      <c r="AB1" s="1488"/>
      <c r="AC1" s="1488"/>
      <c r="AD1" s="1488"/>
      <c r="AE1" s="1488"/>
      <c r="AF1" s="1488"/>
      <c r="AG1" s="1488"/>
      <c r="AH1" s="1488"/>
      <c r="AI1" s="1488"/>
      <c r="AJ1" s="1488"/>
      <c r="AK1" s="1488"/>
      <c r="AL1" s="1488"/>
      <c r="AM1" s="1488"/>
      <c r="AN1" s="1488"/>
      <c r="AO1" s="1488"/>
      <c r="AP1" s="1488"/>
      <c r="AQ1" s="1488"/>
      <c r="AR1" s="1488"/>
      <c r="AS1" s="1488"/>
      <c r="AT1" s="1488"/>
      <c r="AU1" s="1488"/>
      <c r="AV1" s="1488"/>
      <c r="AW1" s="1488"/>
      <c r="AX1" s="1488"/>
      <c r="AY1" s="1488"/>
      <c r="AZ1" s="1488"/>
      <c r="BA1" s="1488"/>
      <c r="BB1" s="1488"/>
      <c r="BC1" s="1488"/>
      <c r="BD1" s="1488"/>
      <c r="BE1" s="1488"/>
      <c r="BF1" s="1488"/>
      <c r="BG1" s="1488"/>
      <c r="BH1" s="1488"/>
      <c r="BI1" s="1488"/>
      <c r="BJ1" s="1488"/>
      <c r="BK1" s="1488"/>
      <c r="BL1" s="1488"/>
      <c r="BM1" s="8"/>
      <c r="BN1" s="8"/>
      <c r="BO1" s="8"/>
      <c r="BP1" s="8"/>
      <c r="BQ1" s="8"/>
      <c r="BR1" s="8"/>
      <c r="BS1" s="8"/>
      <c r="BT1" s="8"/>
      <c r="BU1" s="8"/>
      <c r="BV1" s="8"/>
      <c r="BW1" s="9"/>
      <c r="BX1" s="1306" t="s">
        <v>2</v>
      </c>
      <c r="BY1" s="1307"/>
      <c r="BZ1" s="1307"/>
      <c r="CA1" s="127" t="s">
        <v>3</v>
      </c>
    </row>
    <row r="2" spans="1:79" ht="27.75" customHeight="1" thickBot="1" x14ac:dyDescent="0.45">
      <c r="B2" s="230"/>
      <c r="C2" s="231" t="s">
        <v>4</v>
      </c>
      <c r="D2" s="14"/>
      <c r="E2" s="14"/>
      <c r="F2" s="14"/>
      <c r="G2" s="14"/>
      <c r="H2" s="14"/>
      <c r="I2" s="14"/>
      <c r="J2" s="14"/>
      <c r="K2" s="14"/>
      <c r="L2" s="14"/>
      <c r="N2" s="231" t="s">
        <v>1</v>
      </c>
      <c r="O2" s="1362"/>
      <c r="P2" s="1490"/>
      <c r="Q2" s="1490"/>
      <c r="R2" s="1490"/>
      <c r="S2" s="16"/>
      <c r="T2" s="1489"/>
      <c r="U2" s="1438"/>
      <c r="V2" s="1438"/>
      <c r="W2" s="1438"/>
      <c r="X2" s="1438"/>
      <c r="Y2" s="1438"/>
      <c r="Z2" s="1438"/>
      <c r="AA2" s="1438"/>
      <c r="AB2" s="1438"/>
      <c r="AC2" s="1438"/>
      <c r="AD2" s="1438"/>
      <c r="AE2" s="1438"/>
      <c r="AF2" s="1438"/>
      <c r="AG2" s="1438"/>
      <c r="AH2" s="1438"/>
      <c r="AI2" s="1438"/>
      <c r="AJ2" s="1438"/>
      <c r="AK2" s="1438"/>
      <c r="AL2" s="1438"/>
      <c r="AM2" s="1438"/>
      <c r="AN2" s="1438"/>
      <c r="AO2" s="1438"/>
      <c r="AP2" s="1438"/>
      <c r="AQ2" s="1438"/>
      <c r="AR2" s="1438"/>
      <c r="AS2" s="1438"/>
      <c r="AT2" s="1438"/>
      <c r="AU2" s="1438"/>
      <c r="AV2" s="1438"/>
      <c r="AW2" s="1438"/>
      <c r="AX2" s="1438"/>
      <c r="AY2" s="1438"/>
      <c r="AZ2" s="1438"/>
      <c r="BA2" s="1438"/>
      <c r="BB2" s="1438"/>
      <c r="BC2" s="1438"/>
      <c r="BD2" s="1438"/>
      <c r="BE2" s="1438"/>
      <c r="BF2" s="1438"/>
      <c r="BG2" s="1438"/>
      <c r="BH2" s="1438"/>
      <c r="BI2" s="1438"/>
      <c r="BJ2" s="1438"/>
      <c r="BK2" s="1438"/>
      <c r="BL2" s="1438"/>
      <c r="BM2" s="17"/>
      <c r="BN2" s="17"/>
      <c r="BO2" s="17"/>
      <c r="BP2" s="17"/>
      <c r="BQ2" s="17"/>
      <c r="BR2" s="17"/>
      <c r="BS2" s="17"/>
      <c r="BT2" s="17"/>
      <c r="BU2" s="17"/>
      <c r="BV2" s="17"/>
      <c r="BW2" s="18"/>
      <c r="BX2" s="1491"/>
      <c r="BY2" s="1492"/>
      <c r="BZ2" s="1492"/>
      <c r="CA2" s="232"/>
    </row>
    <row r="3" spans="1:79" ht="12.75" customHeight="1" thickBot="1" x14ac:dyDescent="0.25">
      <c r="B3" s="20"/>
      <c r="C3" s="21"/>
      <c r="D3" s="21"/>
      <c r="E3" s="21"/>
      <c r="F3" s="21"/>
      <c r="G3" s="21"/>
      <c r="H3" s="21"/>
      <c r="I3" s="22"/>
      <c r="J3" s="23"/>
      <c r="K3" s="21"/>
      <c r="L3" s="21"/>
      <c r="M3" s="21"/>
      <c r="N3" s="21"/>
      <c r="O3" s="21"/>
      <c r="P3" s="21"/>
      <c r="Q3" s="21"/>
      <c r="R3" s="21"/>
      <c r="S3" s="24"/>
      <c r="T3" s="1439" t="s">
        <v>6</v>
      </c>
      <c r="U3" s="1439"/>
      <c r="V3" s="1439"/>
      <c r="W3" s="1439"/>
      <c r="X3" s="1439"/>
      <c r="Y3" s="1439"/>
      <c r="Z3" s="1439"/>
      <c r="AA3" s="1439"/>
      <c r="AB3" s="1439"/>
      <c r="AC3" s="1439"/>
      <c r="AD3" s="1439"/>
      <c r="AE3" s="1439"/>
      <c r="AF3" s="1439"/>
      <c r="AG3" s="1439"/>
      <c r="AH3" s="1439"/>
      <c r="AI3" s="1439"/>
      <c r="AJ3" s="1439"/>
      <c r="AK3" s="1439"/>
      <c r="AL3" s="1439"/>
      <c r="AM3" s="1439"/>
      <c r="AN3" s="1439"/>
      <c r="AO3" s="1439"/>
      <c r="AP3" s="1439"/>
      <c r="AQ3" s="1439"/>
      <c r="AR3" s="1439"/>
      <c r="AS3" s="1439"/>
      <c r="AT3" s="1439"/>
      <c r="AU3" s="1439"/>
      <c r="AV3" s="1439"/>
      <c r="AW3" s="1439"/>
      <c r="AX3" s="1439"/>
      <c r="AY3" s="1439"/>
      <c r="AZ3" s="1439"/>
      <c r="BA3" s="1439"/>
      <c r="BB3" s="1439"/>
      <c r="BC3" s="1439"/>
      <c r="BD3" s="1439"/>
      <c r="BE3" s="1439"/>
      <c r="BF3" s="1439"/>
      <c r="BG3" s="1439"/>
      <c r="BH3" s="1439"/>
      <c r="BI3" s="1439"/>
      <c r="BJ3" s="1439"/>
      <c r="BK3" s="1439"/>
      <c r="BL3" s="1439"/>
      <c r="BM3" s="25"/>
      <c r="BN3" s="25"/>
      <c r="BO3" s="25"/>
      <c r="BP3" s="25"/>
      <c r="BQ3" s="25"/>
      <c r="BR3" s="25"/>
      <c r="BS3" s="25"/>
      <c r="BT3" s="25"/>
      <c r="BU3" s="25"/>
      <c r="BV3" s="25"/>
      <c r="BW3" s="25"/>
      <c r="BX3" s="26"/>
      <c r="BY3" s="27"/>
      <c r="BZ3" s="27"/>
      <c r="CA3" s="28"/>
    </row>
    <row r="4" spans="1:79" ht="30" x14ac:dyDescent="0.2">
      <c r="A4" s="29"/>
      <c r="B4" s="30"/>
      <c r="C4" s="27"/>
      <c r="D4" s="27"/>
      <c r="E4" s="27"/>
      <c r="F4" s="27"/>
      <c r="G4" s="27"/>
      <c r="H4" s="27"/>
      <c r="I4" s="31"/>
      <c r="J4" s="32"/>
      <c r="K4" s="27"/>
      <c r="L4" s="27"/>
      <c r="M4" s="27"/>
      <c r="N4" s="27"/>
      <c r="O4" s="27"/>
      <c r="P4" s="27"/>
      <c r="Q4" s="27"/>
      <c r="R4" s="27"/>
      <c r="S4" s="26"/>
      <c r="T4" s="1439"/>
      <c r="U4" s="1439"/>
      <c r="V4" s="1439"/>
      <c r="W4" s="1439"/>
      <c r="X4" s="1439"/>
      <c r="Y4" s="1439"/>
      <c r="Z4" s="1439"/>
      <c r="AA4" s="1439"/>
      <c r="AB4" s="1439"/>
      <c r="AC4" s="1439"/>
      <c r="AD4" s="1439"/>
      <c r="AE4" s="1439"/>
      <c r="AF4" s="1439"/>
      <c r="AG4" s="1439"/>
      <c r="AH4" s="1439"/>
      <c r="AI4" s="1439"/>
      <c r="AJ4" s="1439"/>
      <c r="AK4" s="1439"/>
      <c r="AL4" s="1439"/>
      <c r="AM4" s="1439"/>
      <c r="AN4" s="1439"/>
      <c r="AO4" s="1439"/>
      <c r="AP4" s="1439"/>
      <c r="AQ4" s="1439"/>
      <c r="AR4" s="1439"/>
      <c r="AS4" s="1439"/>
      <c r="AT4" s="1439"/>
      <c r="AU4" s="1439"/>
      <c r="AV4" s="1439"/>
      <c r="AW4" s="1439"/>
      <c r="AX4" s="1439"/>
      <c r="AY4" s="1439"/>
      <c r="AZ4" s="1439"/>
      <c r="BA4" s="1439"/>
      <c r="BB4" s="1439"/>
      <c r="BC4" s="1439"/>
      <c r="BD4" s="1439"/>
      <c r="BE4" s="1439"/>
      <c r="BF4" s="1439"/>
      <c r="BG4" s="1439"/>
      <c r="BH4" s="1439"/>
      <c r="BI4" s="1439"/>
      <c r="BJ4" s="1439"/>
      <c r="BK4" s="1439"/>
      <c r="BL4" s="1439"/>
      <c r="BM4" s="25"/>
      <c r="BN4" s="25"/>
      <c r="BO4" s="25"/>
      <c r="BP4" s="25"/>
      <c r="BQ4" s="25"/>
      <c r="BR4" s="25"/>
      <c r="BS4" s="25"/>
      <c r="BT4" s="25"/>
      <c r="BU4" s="25"/>
      <c r="BV4" s="25"/>
      <c r="BW4" s="25"/>
      <c r="BX4" s="27"/>
      <c r="BY4" s="27"/>
      <c r="BZ4" s="27"/>
      <c r="CA4" s="28"/>
    </row>
    <row r="5" spans="1:79" ht="12.75" customHeight="1" x14ac:dyDescent="0.2">
      <c r="B5" s="1493" t="s">
        <v>92</v>
      </c>
      <c r="C5" s="1386"/>
      <c r="D5" s="1386"/>
      <c r="E5" s="1386"/>
      <c r="F5" s="1386"/>
      <c r="G5" s="1386"/>
      <c r="H5" s="1386"/>
      <c r="I5" s="1386"/>
      <c r="J5" s="1386"/>
      <c r="K5" s="1386"/>
      <c r="L5" s="1386"/>
      <c r="M5" s="1386"/>
      <c r="N5" s="1386"/>
      <c r="O5" s="1386"/>
      <c r="P5" s="1386"/>
      <c r="Q5" s="1386"/>
      <c r="R5" s="1386"/>
      <c r="S5" s="1386"/>
      <c r="T5" s="1386"/>
      <c r="U5" s="1386"/>
      <c r="V5" s="1386"/>
      <c r="W5" s="1386"/>
      <c r="X5" s="1386"/>
      <c r="Y5" s="1386"/>
      <c r="Z5" s="1386"/>
      <c r="AA5" s="1386"/>
      <c r="AB5" s="1386"/>
      <c r="AC5" s="1386"/>
      <c r="AD5" s="1386"/>
      <c r="AE5" s="1386"/>
      <c r="AF5" s="1386"/>
      <c r="AG5" s="1386"/>
      <c r="AH5" s="1386"/>
      <c r="AI5" s="1386"/>
      <c r="AJ5" s="1386"/>
      <c r="AK5" s="1386"/>
      <c r="AL5" s="1386"/>
      <c r="AM5" s="1386"/>
      <c r="AN5" s="1386"/>
      <c r="AO5" s="1386"/>
      <c r="AP5" s="1386"/>
      <c r="AQ5" s="1386"/>
      <c r="AR5" s="1386"/>
      <c r="AS5" s="1386"/>
      <c r="AT5" s="1386"/>
      <c r="AU5" s="1386"/>
      <c r="AV5" s="1386"/>
      <c r="AW5" s="1386"/>
      <c r="AX5" s="1386"/>
      <c r="AY5" s="1386"/>
      <c r="AZ5" s="1386"/>
      <c r="BA5" s="1386"/>
      <c r="BB5" s="1386"/>
      <c r="BC5" s="1386"/>
      <c r="BD5" s="1386"/>
      <c r="BE5" s="1386"/>
      <c r="BF5" s="1386"/>
      <c r="BG5" s="1386"/>
      <c r="BH5" s="1386"/>
      <c r="BI5" s="1386"/>
      <c r="BJ5" s="1386"/>
      <c r="BK5" s="1386"/>
      <c r="BL5" s="1386"/>
      <c r="BM5" s="1386"/>
      <c r="BN5" s="1386"/>
      <c r="BO5" s="1386"/>
      <c r="BP5" s="1386"/>
      <c r="BQ5" s="1386"/>
      <c r="BR5" s="1386"/>
      <c r="BS5" s="1386"/>
      <c r="BT5" s="1386"/>
      <c r="BU5" s="1386"/>
      <c r="BV5" s="1386"/>
      <c r="BW5" s="1386"/>
      <c r="BX5" s="1386"/>
      <c r="BY5" s="1386"/>
      <c r="BZ5" s="1386"/>
      <c r="CA5" s="1387"/>
    </row>
    <row r="6" spans="1:79" ht="23.25" customHeight="1" thickBot="1" x14ac:dyDescent="0.25">
      <c r="B6" s="1367"/>
      <c r="C6" s="1368"/>
      <c r="D6" s="1368"/>
      <c r="E6" s="1368"/>
      <c r="F6" s="1368"/>
      <c r="G6" s="1368"/>
      <c r="H6" s="1368"/>
      <c r="I6" s="1368"/>
      <c r="J6" s="1368"/>
      <c r="K6" s="1368"/>
      <c r="L6" s="1368"/>
      <c r="M6" s="1368"/>
      <c r="N6" s="1368"/>
      <c r="O6" s="1368"/>
      <c r="P6" s="1368"/>
      <c r="Q6" s="1368"/>
      <c r="R6" s="1368"/>
      <c r="S6" s="1368"/>
      <c r="T6" s="1368"/>
      <c r="U6" s="1368"/>
      <c r="V6" s="1368"/>
      <c r="W6" s="1368"/>
      <c r="X6" s="1368"/>
      <c r="Y6" s="1368"/>
      <c r="Z6" s="1368"/>
      <c r="AA6" s="1368"/>
      <c r="AB6" s="1368"/>
      <c r="AC6" s="1368"/>
      <c r="AD6" s="1368"/>
      <c r="AE6" s="1368"/>
      <c r="AF6" s="1368"/>
      <c r="AG6" s="1368"/>
      <c r="AH6" s="1368"/>
      <c r="AI6" s="1368"/>
      <c r="AJ6" s="1368"/>
      <c r="AK6" s="1368"/>
      <c r="AL6" s="1368"/>
      <c r="AM6" s="1368"/>
      <c r="AN6" s="1368"/>
      <c r="AO6" s="1368"/>
      <c r="AP6" s="1368"/>
      <c r="AQ6" s="1368"/>
      <c r="AR6" s="1368"/>
      <c r="AS6" s="1368"/>
      <c r="AT6" s="1368"/>
      <c r="AU6" s="1368"/>
      <c r="AV6" s="1368"/>
      <c r="AW6" s="1368"/>
      <c r="AX6" s="1368"/>
      <c r="AY6" s="1368"/>
      <c r="AZ6" s="1368"/>
      <c r="BA6" s="1368"/>
      <c r="BB6" s="1368"/>
      <c r="BC6" s="1368"/>
      <c r="BD6" s="1368"/>
      <c r="BE6" s="1368"/>
      <c r="BF6" s="1368"/>
      <c r="BG6" s="1368"/>
      <c r="BH6" s="1368"/>
      <c r="BI6" s="1368"/>
      <c r="BJ6" s="1368"/>
      <c r="BK6" s="1368"/>
      <c r="BL6" s="1368"/>
      <c r="BM6" s="1368"/>
      <c r="BN6" s="1368"/>
      <c r="BO6" s="1368"/>
      <c r="BP6" s="1368"/>
      <c r="BQ6" s="1368"/>
      <c r="BR6" s="1368"/>
      <c r="BS6" s="1368"/>
      <c r="BT6" s="1368"/>
      <c r="BU6" s="1368"/>
      <c r="BV6" s="1368"/>
      <c r="BW6" s="1368"/>
      <c r="BX6" s="1368"/>
      <c r="BY6" s="1368"/>
      <c r="BZ6" s="1368"/>
      <c r="CA6" s="1369"/>
    </row>
    <row r="7" spans="1:79" s="34" customFormat="1" ht="84" customHeight="1" thickBot="1" x14ac:dyDescent="0.25">
      <c r="B7" s="1393" t="s">
        <v>8</v>
      </c>
      <c r="C7" s="1413" t="s">
        <v>9</v>
      </c>
      <c r="D7" s="1395" t="s">
        <v>10</v>
      </c>
      <c r="E7" s="1396"/>
      <c r="F7" s="1440" t="s">
        <v>11</v>
      </c>
      <c r="G7" s="1418" t="s">
        <v>12</v>
      </c>
      <c r="H7" s="1418" t="s">
        <v>12</v>
      </c>
      <c r="I7" s="1418" t="s">
        <v>13</v>
      </c>
      <c r="J7" s="1370" t="s">
        <v>93</v>
      </c>
      <c r="K7" s="1494"/>
      <c r="L7" s="1494"/>
      <c r="M7" s="1494"/>
      <c r="N7" s="1494"/>
      <c r="O7" s="1494"/>
      <c r="P7" s="1494"/>
      <c r="Q7" s="1495"/>
      <c r="R7" s="1370" t="s">
        <v>94</v>
      </c>
      <c r="S7" s="1329"/>
      <c r="T7" s="1329"/>
      <c r="U7" s="1329"/>
      <c r="V7" s="1329"/>
      <c r="W7" s="1329"/>
      <c r="X7" s="1329"/>
      <c r="Y7" s="1329"/>
      <c r="Z7" s="1329"/>
      <c r="AA7" s="1329"/>
      <c r="AB7" s="1329"/>
      <c r="AC7" s="1330"/>
      <c r="AD7" s="1329" t="s">
        <v>95</v>
      </c>
      <c r="AE7" s="1329"/>
      <c r="AF7" s="1329"/>
      <c r="AG7" s="1329"/>
      <c r="AH7" s="1329"/>
      <c r="AI7" s="1329"/>
      <c r="AJ7" s="1329"/>
      <c r="AK7" s="1329"/>
      <c r="AL7" s="1329"/>
      <c r="AM7" s="1329"/>
      <c r="AN7" s="1329"/>
      <c r="AO7" s="1330"/>
      <c r="AP7" s="1478" t="s">
        <v>96</v>
      </c>
      <c r="AQ7" s="1479"/>
      <c r="AR7" s="1310" t="s">
        <v>97</v>
      </c>
      <c r="AS7" s="1310" t="s">
        <v>98</v>
      </c>
      <c r="AT7" s="1370" t="s">
        <v>99</v>
      </c>
      <c r="AU7" s="1329"/>
      <c r="AV7" s="1329"/>
      <c r="AW7" s="1330"/>
      <c r="AX7" s="1470" t="s">
        <v>26</v>
      </c>
      <c r="AY7" s="1372"/>
      <c r="AZ7" s="1326"/>
      <c r="BA7" s="1323"/>
      <c r="BB7" s="1323"/>
      <c r="BC7" s="1323"/>
      <c r="BD7" s="1323"/>
      <c r="BE7" s="1323"/>
      <c r="BF7" s="1326"/>
      <c r="BG7" s="1323"/>
      <c r="BH7" s="1323"/>
      <c r="BI7" s="1323"/>
      <c r="BJ7" s="1323"/>
      <c r="BK7" s="1323"/>
      <c r="BL7" s="1481" t="s">
        <v>100</v>
      </c>
      <c r="BM7" s="1344"/>
      <c r="BN7" s="1523"/>
      <c r="BO7" s="1481" t="s">
        <v>101</v>
      </c>
      <c r="BP7" s="1344"/>
      <c r="BQ7" s="1345"/>
      <c r="BR7" s="1319" t="s">
        <v>102</v>
      </c>
      <c r="BS7" s="1323"/>
      <c r="BT7" s="1333"/>
      <c r="BU7" s="1343" t="s">
        <v>38</v>
      </c>
      <c r="BV7" s="1344"/>
      <c r="BW7" s="1345"/>
      <c r="BX7" s="1310"/>
      <c r="BY7" s="1310" t="s">
        <v>39</v>
      </c>
      <c r="BZ7" s="129"/>
      <c r="CA7" s="130" t="s">
        <v>70</v>
      </c>
    </row>
    <row r="8" spans="1:79" s="34" customFormat="1" ht="66" customHeight="1" thickBot="1" x14ac:dyDescent="0.3">
      <c r="B8" s="1394"/>
      <c r="C8" s="1415"/>
      <c r="D8" s="1397"/>
      <c r="E8" s="1398"/>
      <c r="F8" s="1441"/>
      <c r="G8" s="1419"/>
      <c r="H8" s="1419"/>
      <c r="I8" s="1419"/>
      <c r="J8" s="1496"/>
      <c r="K8" s="1497"/>
      <c r="L8" s="1497"/>
      <c r="M8" s="1497"/>
      <c r="N8" s="1497"/>
      <c r="O8" s="1497"/>
      <c r="P8" s="1497"/>
      <c r="Q8" s="1498"/>
      <c r="R8" s="1456"/>
      <c r="S8" s="1457"/>
      <c r="T8" s="1457"/>
      <c r="U8" s="1457"/>
      <c r="V8" s="1457"/>
      <c r="W8" s="1457"/>
      <c r="X8" s="1457"/>
      <c r="Y8" s="1457"/>
      <c r="Z8" s="1457"/>
      <c r="AA8" s="1457"/>
      <c r="AB8" s="1457"/>
      <c r="AC8" s="1458"/>
      <c r="AD8" s="1457"/>
      <c r="AE8" s="1457"/>
      <c r="AF8" s="1457"/>
      <c r="AG8" s="1457"/>
      <c r="AH8" s="1457"/>
      <c r="AI8" s="1457"/>
      <c r="AJ8" s="1457"/>
      <c r="AK8" s="1457"/>
      <c r="AL8" s="1457"/>
      <c r="AM8" s="1457"/>
      <c r="AN8" s="1457"/>
      <c r="AO8" s="1458"/>
      <c r="AP8" s="1517" t="s">
        <v>103</v>
      </c>
      <c r="AQ8" s="1520" t="s">
        <v>104</v>
      </c>
      <c r="AR8" s="1311"/>
      <c r="AS8" s="1311"/>
      <c r="AT8" s="1456"/>
      <c r="AU8" s="1457"/>
      <c r="AV8" s="1457"/>
      <c r="AW8" s="1458"/>
      <c r="AX8" s="1376"/>
      <c r="AY8" s="1378"/>
      <c r="AZ8" s="1327"/>
      <c r="BA8" s="1324"/>
      <c r="BB8" s="1324"/>
      <c r="BC8" s="1324"/>
      <c r="BD8" s="1324"/>
      <c r="BE8" s="1324"/>
      <c r="BF8" s="1327"/>
      <c r="BG8" s="1324"/>
      <c r="BH8" s="1324"/>
      <c r="BI8" s="1324"/>
      <c r="BJ8" s="1324"/>
      <c r="BK8" s="1324"/>
      <c r="BL8" s="1482"/>
      <c r="BM8" s="1347"/>
      <c r="BN8" s="1524"/>
      <c r="BO8" s="1482"/>
      <c r="BP8" s="1347"/>
      <c r="BQ8" s="1348"/>
      <c r="BR8" s="1334"/>
      <c r="BS8" s="1324"/>
      <c r="BT8" s="1335"/>
      <c r="BU8" s="1346"/>
      <c r="BV8" s="1347"/>
      <c r="BW8" s="1348"/>
      <c r="BX8" s="1311"/>
      <c r="BY8" s="1311"/>
      <c r="BZ8" s="1312" t="s">
        <v>105</v>
      </c>
      <c r="CA8" s="1337" t="s">
        <v>106</v>
      </c>
    </row>
    <row r="9" spans="1:79" s="34" customFormat="1" ht="16.5" customHeight="1" thickBot="1" x14ac:dyDescent="0.3">
      <c r="B9" s="35"/>
      <c r="C9" s="1415"/>
      <c r="D9" s="1397"/>
      <c r="E9" s="1398"/>
      <c r="F9" s="1441"/>
      <c r="G9" s="1419"/>
      <c r="H9" s="1419"/>
      <c r="I9" s="1419"/>
      <c r="J9" s="1499"/>
      <c r="K9" s="1500"/>
      <c r="L9" s="1500"/>
      <c r="M9" s="1500"/>
      <c r="N9" s="1500"/>
      <c r="O9" s="1500"/>
      <c r="P9" s="1500"/>
      <c r="Q9" s="1501"/>
      <c r="R9" s="1459"/>
      <c r="S9" s="1331"/>
      <c r="T9" s="1331"/>
      <c r="U9" s="1331"/>
      <c r="V9" s="1331"/>
      <c r="W9" s="1331"/>
      <c r="X9" s="1331"/>
      <c r="Y9" s="1331"/>
      <c r="Z9" s="1331"/>
      <c r="AA9" s="1331"/>
      <c r="AB9" s="1331"/>
      <c r="AC9" s="1332"/>
      <c r="AD9" s="1331"/>
      <c r="AE9" s="1331"/>
      <c r="AF9" s="1331"/>
      <c r="AG9" s="1331"/>
      <c r="AH9" s="1331"/>
      <c r="AI9" s="1331"/>
      <c r="AJ9" s="1331"/>
      <c r="AK9" s="1331"/>
      <c r="AL9" s="1331"/>
      <c r="AM9" s="1331"/>
      <c r="AN9" s="1331"/>
      <c r="AO9" s="1332"/>
      <c r="AP9" s="1518"/>
      <c r="AQ9" s="1521"/>
      <c r="AR9" s="1311"/>
      <c r="AS9" s="1311"/>
      <c r="AT9" s="1459"/>
      <c r="AU9" s="1331"/>
      <c r="AV9" s="1331"/>
      <c r="AW9" s="1332"/>
      <c r="AX9" s="1471" t="s">
        <v>46</v>
      </c>
      <c r="AY9" s="1474" t="s">
        <v>47</v>
      </c>
      <c r="AZ9" s="1327"/>
      <c r="BA9" s="1324"/>
      <c r="BB9" s="1324"/>
      <c r="BC9" s="1324"/>
      <c r="BD9" s="1324"/>
      <c r="BE9" s="1324"/>
      <c r="BF9" s="1327"/>
      <c r="BG9" s="1324"/>
      <c r="BH9" s="1324"/>
      <c r="BI9" s="1324"/>
      <c r="BJ9" s="1324"/>
      <c r="BK9" s="1324"/>
      <c r="BL9" s="1482"/>
      <c r="BM9" s="1347"/>
      <c r="BN9" s="1524"/>
      <c r="BO9" s="1482"/>
      <c r="BP9" s="1347"/>
      <c r="BQ9" s="1348"/>
      <c r="BR9" s="1334"/>
      <c r="BS9" s="1324"/>
      <c r="BT9" s="1335"/>
      <c r="BU9" s="1346"/>
      <c r="BV9" s="1347"/>
      <c r="BW9" s="1348"/>
      <c r="BX9" s="1311"/>
      <c r="BY9" s="1311"/>
      <c r="BZ9" s="1312"/>
      <c r="CA9" s="1337"/>
    </row>
    <row r="10" spans="1:79" s="34" customFormat="1" ht="15.75" customHeight="1" x14ac:dyDescent="0.25">
      <c r="B10" s="39"/>
      <c r="C10" s="1415"/>
      <c r="D10" s="1397"/>
      <c r="E10" s="1398"/>
      <c r="F10" s="1441"/>
      <c r="G10" s="1419"/>
      <c r="H10" s="1419"/>
      <c r="I10" s="1419"/>
      <c r="J10" s="1388">
        <v>54</v>
      </c>
      <c r="K10" s="1316">
        <v>60</v>
      </c>
      <c r="L10" s="1316">
        <v>66</v>
      </c>
      <c r="M10" s="1316">
        <v>72</v>
      </c>
      <c r="N10" s="1316">
        <v>78</v>
      </c>
      <c r="O10" s="1316">
        <v>84</v>
      </c>
      <c r="P10" s="1316"/>
      <c r="Q10" s="1357"/>
      <c r="R10" s="1514">
        <v>54</v>
      </c>
      <c r="S10" s="1503"/>
      <c r="T10" s="1503"/>
      <c r="U10" s="1503"/>
      <c r="V10" s="1504"/>
      <c r="W10" s="1502">
        <v>60</v>
      </c>
      <c r="X10" s="1504"/>
      <c r="Y10" s="1502">
        <v>66</v>
      </c>
      <c r="Z10" s="1504"/>
      <c r="AA10" s="1502">
        <v>72</v>
      </c>
      <c r="AB10" s="1503"/>
      <c r="AC10" s="1511"/>
      <c r="AD10" s="1503">
        <v>60</v>
      </c>
      <c r="AE10" s="1503"/>
      <c r="AF10" s="1504"/>
      <c r="AG10" s="1502">
        <v>66</v>
      </c>
      <c r="AH10" s="1503"/>
      <c r="AI10" s="1504"/>
      <c r="AJ10" s="1502">
        <v>72</v>
      </c>
      <c r="AK10" s="1503"/>
      <c r="AL10" s="1504"/>
      <c r="AM10" s="1502"/>
      <c r="AN10" s="1503"/>
      <c r="AO10" s="1511"/>
      <c r="AP10" s="1518"/>
      <c r="AQ10" s="1521"/>
      <c r="AR10" s="1311"/>
      <c r="AS10" s="1311"/>
      <c r="AT10" s="1370" t="s">
        <v>63</v>
      </c>
      <c r="AU10" s="1329"/>
      <c r="AV10" s="1329"/>
      <c r="AW10" s="1330"/>
      <c r="AX10" s="1472"/>
      <c r="AY10" s="1474"/>
      <c r="AZ10" s="1327"/>
      <c r="BA10" s="1324"/>
      <c r="BB10" s="1324"/>
      <c r="BC10" s="1324"/>
      <c r="BD10" s="1324"/>
      <c r="BE10" s="1324"/>
      <c r="BF10" s="1327"/>
      <c r="BG10" s="1324"/>
      <c r="BH10" s="1324"/>
      <c r="BI10" s="1324"/>
      <c r="BJ10" s="1324"/>
      <c r="BK10" s="1324"/>
      <c r="BL10" s="1482"/>
      <c r="BM10" s="1347"/>
      <c r="BN10" s="1524"/>
      <c r="BO10" s="1482"/>
      <c r="BP10" s="1347"/>
      <c r="BQ10" s="1348"/>
      <c r="BR10" s="1334"/>
      <c r="BS10" s="1324"/>
      <c r="BT10" s="1335"/>
      <c r="BU10" s="1346"/>
      <c r="BV10" s="1347"/>
      <c r="BW10" s="1348"/>
      <c r="BX10" s="1311"/>
      <c r="BY10" s="1311"/>
      <c r="BZ10" s="1312"/>
      <c r="CA10" s="1337"/>
    </row>
    <row r="11" spans="1:79" s="34" customFormat="1" ht="15" customHeight="1" x14ac:dyDescent="0.25">
      <c r="B11" s="40" t="s">
        <v>53</v>
      </c>
      <c r="C11" s="1415"/>
      <c r="D11" s="1397"/>
      <c r="E11" s="1398"/>
      <c r="F11" s="1441"/>
      <c r="G11" s="1419"/>
      <c r="H11" s="1419"/>
      <c r="I11" s="1419"/>
      <c r="J11" s="1533"/>
      <c r="K11" s="1317"/>
      <c r="L11" s="1317"/>
      <c r="M11" s="1317"/>
      <c r="N11" s="1317"/>
      <c r="O11" s="1317"/>
      <c r="P11" s="1317"/>
      <c r="Q11" s="1358"/>
      <c r="R11" s="1515"/>
      <c r="S11" s="1506"/>
      <c r="T11" s="1506"/>
      <c r="U11" s="1506"/>
      <c r="V11" s="1507"/>
      <c r="W11" s="1505"/>
      <c r="X11" s="1507"/>
      <c r="Y11" s="1505"/>
      <c r="Z11" s="1507"/>
      <c r="AA11" s="1505"/>
      <c r="AB11" s="1506"/>
      <c r="AC11" s="1512"/>
      <c r="AD11" s="1506"/>
      <c r="AE11" s="1506"/>
      <c r="AF11" s="1507"/>
      <c r="AG11" s="1505"/>
      <c r="AH11" s="1506"/>
      <c r="AI11" s="1507"/>
      <c r="AJ11" s="1505"/>
      <c r="AK11" s="1506"/>
      <c r="AL11" s="1507"/>
      <c r="AM11" s="1505"/>
      <c r="AN11" s="1506"/>
      <c r="AO11" s="1512"/>
      <c r="AP11" s="1518"/>
      <c r="AQ11" s="1521"/>
      <c r="AR11" s="1311"/>
      <c r="AS11" s="1311"/>
      <c r="AT11" s="1456"/>
      <c r="AU11" s="1457"/>
      <c r="AV11" s="1457"/>
      <c r="AW11" s="1458"/>
      <c r="AX11" s="1472"/>
      <c r="AY11" s="1474"/>
      <c r="AZ11" s="1327"/>
      <c r="BA11" s="1324"/>
      <c r="BB11" s="1324"/>
      <c r="BC11" s="1324"/>
      <c r="BD11" s="1324"/>
      <c r="BE11" s="1324"/>
      <c r="BF11" s="1327"/>
      <c r="BG11" s="1324"/>
      <c r="BH11" s="1324"/>
      <c r="BI11" s="1324"/>
      <c r="BJ11" s="1324"/>
      <c r="BK11" s="1324"/>
      <c r="BL11" s="1482"/>
      <c r="BM11" s="1347"/>
      <c r="BN11" s="1524"/>
      <c r="BO11" s="1482"/>
      <c r="BP11" s="1347"/>
      <c r="BQ11" s="1348"/>
      <c r="BR11" s="1334"/>
      <c r="BS11" s="1324"/>
      <c r="BT11" s="1335"/>
      <c r="BU11" s="1346"/>
      <c r="BV11" s="1347"/>
      <c r="BW11" s="1348"/>
      <c r="BX11" s="1311"/>
      <c r="BY11" s="1311"/>
      <c r="BZ11" s="1312"/>
      <c r="CA11" s="1337"/>
    </row>
    <row r="12" spans="1:79" s="34" customFormat="1" ht="13.5" customHeight="1" thickBot="1" x14ac:dyDescent="0.3">
      <c r="B12" s="41"/>
      <c r="C12" s="1415"/>
      <c r="D12" s="1399"/>
      <c r="E12" s="1400"/>
      <c r="F12" s="1442"/>
      <c r="G12" s="1420"/>
      <c r="H12" s="1420"/>
      <c r="I12" s="1420"/>
      <c r="J12" s="1534"/>
      <c r="K12" s="1318"/>
      <c r="L12" s="1318"/>
      <c r="M12" s="1318"/>
      <c r="N12" s="1318"/>
      <c r="O12" s="1318"/>
      <c r="P12" s="1318"/>
      <c r="Q12" s="1359"/>
      <c r="R12" s="1516"/>
      <c r="S12" s="1509"/>
      <c r="T12" s="1509"/>
      <c r="U12" s="1509"/>
      <c r="V12" s="1510"/>
      <c r="W12" s="1508"/>
      <c r="X12" s="1510"/>
      <c r="Y12" s="1508"/>
      <c r="Z12" s="1510"/>
      <c r="AA12" s="1508"/>
      <c r="AB12" s="1509"/>
      <c r="AC12" s="1513"/>
      <c r="AD12" s="1509"/>
      <c r="AE12" s="1509"/>
      <c r="AF12" s="1510"/>
      <c r="AG12" s="1508"/>
      <c r="AH12" s="1509"/>
      <c r="AI12" s="1510"/>
      <c r="AJ12" s="1508"/>
      <c r="AK12" s="1509"/>
      <c r="AL12" s="1510"/>
      <c r="AM12" s="1508"/>
      <c r="AN12" s="1509"/>
      <c r="AO12" s="1513"/>
      <c r="AP12" s="1518"/>
      <c r="AQ12" s="1521"/>
      <c r="AR12" s="1311"/>
      <c r="AS12" s="1311"/>
      <c r="AT12" s="1456"/>
      <c r="AU12" s="1457"/>
      <c r="AV12" s="1457"/>
      <c r="AW12" s="1458"/>
      <c r="AX12" s="1472"/>
      <c r="AY12" s="1474"/>
      <c r="AZ12" s="1327"/>
      <c r="BA12" s="1324"/>
      <c r="BB12" s="1324"/>
      <c r="BC12" s="1324"/>
      <c r="BD12" s="1324"/>
      <c r="BE12" s="1324"/>
      <c r="BF12" s="1327"/>
      <c r="BG12" s="1324"/>
      <c r="BH12" s="1324"/>
      <c r="BI12" s="1324"/>
      <c r="BJ12" s="1324"/>
      <c r="BK12" s="1324"/>
      <c r="BL12" s="1482"/>
      <c r="BM12" s="1347"/>
      <c r="BN12" s="1524"/>
      <c r="BO12" s="1482"/>
      <c r="BP12" s="1347"/>
      <c r="BQ12" s="1348"/>
      <c r="BR12" s="1334"/>
      <c r="BS12" s="1324"/>
      <c r="BT12" s="1335"/>
      <c r="BU12" s="1346"/>
      <c r="BV12" s="1347"/>
      <c r="BW12" s="1348"/>
      <c r="BX12" s="1311"/>
      <c r="BY12" s="1311"/>
      <c r="BZ12" s="1312"/>
      <c r="CA12" s="1337"/>
    </row>
    <row r="13" spans="1:79" s="34" customFormat="1" ht="35.25" customHeight="1" thickBot="1" x14ac:dyDescent="0.3">
      <c r="B13" s="1393" t="s">
        <v>56</v>
      </c>
      <c r="C13" s="1415"/>
      <c r="D13" s="1413" t="s">
        <v>57</v>
      </c>
      <c r="E13" s="1413" t="s">
        <v>58</v>
      </c>
      <c r="F13" s="43"/>
      <c r="G13" s="43"/>
      <c r="H13" s="43"/>
      <c r="I13" s="43"/>
      <c r="J13" s="44"/>
      <c r="K13" s="1409"/>
      <c r="L13" s="1409"/>
      <c r="M13" s="1409"/>
      <c r="N13" s="1409"/>
      <c r="O13" s="1409"/>
      <c r="P13" s="1409"/>
      <c r="Q13" s="1535"/>
      <c r="R13" s="1537"/>
      <c r="S13" s="1526"/>
      <c r="T13" s="1391"/>
      <c r="U13" s="1538"/>
      <c r="V13" s="1539"/>
      <c r="W13" s="1421"/>
      <c r="X13" s="1391"/>
      <c r="Y13" s="1421"/>
      <c r="Z13" s="1391"/>
      <c r="AA13" s="1421"/>
      <c r="AB13" s="1526"/>
      <c r="AC13" s="1527"/>
      <c r="AD13" s="1528"/>
      <c r="AE13" s="1528"/>
      <c r="AF13" s="1529"/>
      <c r="AG13" s="1530"/>
      <c r="AH13" s="1528"/>
      <c r="AI13" s="1529"/>
      <c r="AJ13" s="1530"/>
      <c r="AK13" s="1528"/>
      <c r="AL13" s="1529"/>
      <c r="AM13" s="1530"/>
      <c r="AN13" s="1528"/>
      <c r="AO13" s="1531"/>
      <c r="AP13" s="1518"/>
      <c r="AQ13" s="1521"/>
      <c r="AR13" s="1311"/>
      <c r="AS13" s="1311"/>
      <c r="AT13" s="1456"/>
      <c r="AU13" s="1457"/>
      <c r="AV13" s="1457"/>
      <c r="AW13" s="1458"/>
      <c r="AX13" s="1472"/>
      <c r="AY13" s="1474"/>
      <c r="AZ13" s="1327"/>
      <c r="BA13" s="1324"/>
      <c r="BB13" s="1324"/>
      <c r="BC13" s="1324"/>
      <c r="BD13" s="1324"/>
      <c r="BE13" s="1324"/>
      <c r="BF13" s="1327"/>
      <c r="BG13" s="1324"/>
      <c r="BH13" s="1324"/>
      <c r="BI13" s="1324"/>
      <c r="BJ13" s="1324"/>
      <c r="BK13" s="1324"/>
      <c r="BL13" s="1482"/>
      <c r="BM13" s="1347"/>
      <c r="BN13" s="1524"/>
      <c r="BO13" s="1482"/>
      <c r="BP13" s="1347"/>
      <c r="BQ13" s="1348"/>
      <c r="BR13" s="1334"/>
      <c r="BS13" s="1324"/>
      <c r="BT13" s="1335"/>
      <c r="BU13" s="1346"/>
      <c r="BV13" s="1347"/>
      <c r="BW13" s="1348"/>
      <c r="BX13" s="1311"/>
      <c r="BY13" s="1311"/>
      <c r="BZ13" s="1313"/>
      <c r="CA13" s="1338"/>
    </row>
    <row r="14" spans="1:79" s="45" customFormat="1" ht="28.5" customHeight="1" thickBot="1" x14ac:dyDescent="0.25">
      <c r="B14" s="1532"/>
      <c r="C14" s="1414"/>
      <c r="D14" s="1414"/>
      <c r="E14" s="1414"/>
      <c r="F14" s="47"/>
      <c r="G14" s="47"/>
      <c r="H14" s="47"/>
      <c r="I14" s="47"/>
      <c r="J14" s="48"/>
      <c r="K14" s="1410"/>
      <c r="L14" s="1410"/>
      <c r="M14" s="1410"/>
      <c r="N14" s="1410"/>
      <c r="O14" s="1410"/>
      <c r="P14" s="1410"/>
      <c r="Q14" s="1536"/>
      <c r="R14" s="50">
        <v>0.109</v>
      </c>
      <c r="S14" s="49">
        <v>0.13800000000000001</v>
      </c>
      <c r="T14" s="49">
        <v>0.16800000000000001</v>
      </c>
      <c r="U14" s="49">
        <v>0.13800000000000001</v>
      </c>
      <c r="V14" s="49">
        <v>0.16800000000000001</v>
      </c>
      <c r="W14" s="49">
        <v>0.13800000000000001</v>
      </c>
      <c r="X14" s="49">
        <v>0.16800000000000001</v>
      </c>
      <c r="Y14" s="49">
        <v>0.13800000000000001</v>
      </c>
      <c r="Z14" s="49">
        <v>0.16800000000000001</v>
      </c>
      <c r="AA14" s="49">
        <v>0.13900000000000001</v>
      </c>
      <c r="AB14" s="49">
        <v>0.16800000000000001</v>
      </c>
      <c r="AC14" s="51"/>
      <c r="AD14" s="233">
        <v>12</v>
      </c>
      <c r="AE14" s="234">
        <v>10</v>
      </c>
      <c r="AF14" s="234"/>
      <c r="AG14" s="234">
        <v>12</v>
      </c>
      <c r="AH14" s="234">
        <v>10</v>
      </c>
      <c r="AI14" s="234"/>
      <c r="AJ14" s="234">
        <v>12</v>
      </c>
      <c r="AK14" s="234">
        <v>10</v>
      </c>
      <c r="AL14" s="234"/>
      <c r="AM14" s="234"/>
      <c r="AN14" s="234"/>
      <c r="AO14" s="235"/>
      <c r="AP14" s="1519"/>
      <c r="AQ14" s="1522"/>
      <c r="AR14" s="1480"/>
      <c r="AS14" s="1480"/>
      <c r="AT14" s="36" t="s">
        <v>64</v>
      </c>
      <c r="AU14" s="37" t="s">
        <v>65</v>
      </c>
      <c r="AV14" s="37" t="s">
        <v>66</v>
      </c>
      <c r="AW14" s="38"/>
      <c r="AX14" s="1473"/>
      <c r="AY14" s="1475"/>
      <c r="AZ14" s="1328"/>
      <c r="BA14" s="1325"/>
      <c r="BB14" s="1325"/>
      <c r="BC14" s="1325"/>
      <c r="BD14" s="1325"/>
      <c r="BE14" s="1325"/>
      <c r="BF14" s="1328"/>
      <c r="BG14" s="1325"/>
      <c r="BH14" s="1325"/>
      <c r="BI14" s="1325"/>
      <c r="BJ14" s="1325"/>
      <c r="BK14" s="1325"/>
      <c r="BL14" s="1483"/>
      <c r="BM14" s="1484"/>
      <c r="BN14" s="1525"/>
      <c r="BO14" s="1483"/>
      <c r="BP14" s="1484"/>
      <c r="BQ14" s="1485"/>
      <c r="BR14" s="1320"/>
      <c r="BS14" s="1325"/>
      <c r="BT14" s="1336"/>
      <c r="BU14" s="1346"/>
      <c r="BV14" s="1347"/>
      <c r="BW14" s="1348"/>
      <c r="BX14" s="1311"/>
      <c r="BY14" s="1311"/>
      <c r="BZ14" s="1341" t="s">
        <v>67</v>
      </c>
      <c r="CA14" s="1342"/>
    </row>
    <row r="15" spans="1:79" ht="18" customHeight="1" x14ac:dyDescent="0.2">
      <c r="B15" s="55"/>
      <c r="C15" s="56"/>
      <c r="D15" s="56"/>
      <c r="E15" s="57"/>
      <c r="F15" s="58"/>
      <c r="G15" s="58"/>
      <c r="H15" s="58"/>
      <c r="I15" s="59"/>
      <c r="J15" s="60"/>
      <c r="K15" s="56"/>
      <c r="L15" s="56"/>
      <c r="M15" s="56"/>
      <c r="N15" s="56"/>
      <c r="O15" s="56"/>
      <c r="P15" s="56"/>
      <c r="Q15" s="57"/>
      <c r="R15" s="65"/>
      <c r="S15" s="56"/>
      <c r="T15" s="56"/>
      <c r="U15" s="56"/>
      <c r="V15" s="56"/>
      <c r="W15" s="56"/>
      <c r="X15" s="56"/>
      <c r="Y15" s="56"/>
      <c r="Z15" s="56"/>
      <c r="AA15" s="56"/>
      <c r="AB15" s="56"/>
      <c r="AC15" s="57"/>
      <c r="AD15" s="68"/>
      <c r="AE15" s="64"/>
      <c r="AF15" s="64"/>
      <c r="AG15" s="64"/>
      <c r="AH15" s="64"/>
      <c r="AI15" s="64"/>
      <c r="AJ15" s="64"/>
      <c r="AK15" s="64"/>
      <c r="AL15" s="64"/>
      <c r="AM15" s="64"/>
      <c r="AN15" s="64"/>
      <c r="AO15" s="57"/>
      <c r="AP15" s="65"/>
      <c r="AQ15" s="57"/>
      <c r="AR15" s="65"/>
      <c r="AS15" s="65"/>
      <c r="AT15" s="63"/>
      <c r="AU15" s="63"/>
      <c r="AV15" s="63"/>
      <c r="AW15" s="63"/>
      <c r="AX15" s="63"/>
      <c r="AY15" s="56"/>
      <c r="AZ15" s="56"/>
      <c r="BA15" s="56"/>
      <c r="BB15" s="56"/>
      <c r="BC15" s="56"/>
      <c r="BD15" s="56"/>
      <c r="BE15" s="56"/>
      <c r="BF15" s="56"/>
      <c r="BG15" s="56"/>
      <c r="BH15" s="56"/>
      <c r="BI15" s="56"/>
      <c r="BJ15" s="56"/>
      <c r="BK15" s="56"/>
      <c r="BL15" s="64"/>
      <c r="BM15" s="68"/>
      <c r="BN15" s="63"/>
      <c r="BO15" s="64"/>
      <c r="BP15" s="68"/>
      <c r="BQ15" s="66"/>
      <c r="BR15" s="67"/>
      <c r="BS15" s="68"/>
      <c r="BT15" s="68"/>
      <c r="BU15" s="67"/>
      <c r="BV15" s="68"/>
      <c r="BW15" s="66"/>
      <c r="BX15" s="66"/>
      <c r="BY15" s="58"/>
      <c r="BZ15" s="1304"/>
      <c r="CA15" s="1305"/>
    </row>
    <row r="16" spans="1:79" ht="18" customHeight="1" x14ac:dyDescent="0.2">
      <c r="B16" s="69"/>
      <c r="C16" s="70"/>
      <c r="D16" s="70"/>
      <c r="E16" s="71"/>
      <c r="F16" s="72"/>
      <c r="G16" s="72"/>
      <c r="H16" s="72"/>
      <c r="I16" s="73"/>
      <c r="J16" s="74"/>
      <c r="K16" s="70"/>
      <c r="L16" s="70"/>
      <c r="M16" s="70"/>
      <c r="N16" s="70"/>
      <c r="O16" s="70"/>
      <c r="P16" s="70"/>
      <c r="Q16" s="71"/>
      <c r="R16" s="79"/>
      <c r="S16" s="70"/>
      <c r="T16" s="70"/>
      <c r="U16" s="70"/>
      <c r="V16" s="70"/>
      <c r="W16" s="70"/>
      <c r="X16" s="70"/>
      <c r="Y16" s="70"/>
      <c r="Z16" s="70"/>
      <c r="AA16" s="70"/>
      <c r="AB16" s="70"/>
      <c r="AC16" s="71"/>
      <c r="AD16" s="82"/>
      <c r="AE16" s="78"/>
      <c r="AF16" s="78"/>
      <c r="AG16" s="78"/>
      <c r="AH16" s="78"/>
      <c r="AI16" s="78"/>
      <c r="AJ16" s="78"/>
      <c r="AK16" s="78"/>
      <c r="AL16" s="78"/>
      <c r="AM16" s="78"/>
      <c r="AN16" s="78"/>
      <c r="AO16" s="71"/>
      <c r="AP16" s="79"/>
      <c r="AQ16" s="71"/>
      <c r="AR16" s="79"/>
      <c r="AS16" s="79"/>
      <c r="AT16" s="77"/>
      <c r="AU16" s="77"/>
      <c r="AV16" s="77"/>
      <c r="AW16" s="77"/>
      <c r="AX16" s="77"/>
      <c r="AY16" s="70"/>
      <c r="AZ16" s="70"/>
      <c r="BA16" s="70"/>
      <c r="BB16" s="70"/>
      <c r="BC16" s="70"/>
      <c r="BD16" s="70"/>
      <c r="BE16" s="70"/>
      <c r="BF16" s="70"/>
      <c r="BG16" s="70"/>
      <c r="BH16" s="70"/>
      <c r="BI16" s="70"/>
      <c r="BJ16" s="70"/>
      <c r="BK16" s="70"/>
      <c r="BL16" s="78"/>
      <c r="BM16" s="82"/>
      <c r="BN16" s="77"/>
      <c r="BO16" s="78"/>
      <c r="BP16" s="82"/>
      <c r="BQ16" s="80"/>
      <c r="BR16" s="81"/>
      <c r="BS16" s="82"/>
      <c r="BT16" s="82"/>
      <c r="BU16" s="81"/>
      <c r="BV16" s="82"/>
      <c r="BW16" s="80"/>
      <c r="BX16" s="80"/>
      <c r="BY16" s="72"/>
      <c r="BZ16" s="1298"/>
      <c r="CA16" s="1299"/>
    </row>
    <row r="17" spans="2:79" ht="18" customHeight="1" x14ac:dyDescent="0.2">
      <c r="B17" s="69"/>
      <c r="C17" s="70"/>
      <c r="D17" s="70"/>
      <c r="E17" s="71"/>
      <c r="F17" s="72"/>
      <c r="G17" s="72"/>
      <c r="H17" s="72"/>
      <c r="I17" s="73"/>
      <c r="J17" s="74"/>
      <c r="K17" s="70"/>
      <c r="L17" s="70"/>
      <c r="M17" s="70"/>
      <c r="N17" s="70"/>
      <c r="O17" s="70"/>
      <c r="P17" s="70"/>
      <c r="Q17" s="71"/>
      <c r="R17" s="79"/>
      <c r="S17" s="70"/>
      <c r="T17" s="70"/>
      <c r="U17" s="70"/>
      <c r="V17" s="70"/>
      <c r="W17" s="70"/>
      <c r="X17" s="70"/>
      <c r="Y17" s="70"/>
      <c r="Z17" s="70"/>
      <c r="AA17" s="70"/>
      <c r="AB17" s="70"/>
      <c r="AC17" s="71"/>
      <c r="AD17" s="82"/>
      <c r="AE17" s="78"/>
      <c r="AF17" s="78"/>
      <c r="AG17" s="78"/>
      <c r="AH17" s="78"/>
      <c r="AI17" s="78"/>
      <c r="AJ17" s="78"/>
      <c r="AK17" s="78"/>
      <c r="AL17" s="78"/>
      <c r="AM17" s="78"/>
      <c r="AN17" s="78"/>
      <c r="AO17" s="71"/>
      <c r="AP17" s="79"/>
      <c r="AQ17" s="71"/>
      <c r="AR17" s="79"/>
      <c r="AS17" s="79"/>
      <c r="AT17" s="77"/>
      <c r="AU17" s="77"/>
      <c r="AV17" s="77"/>
      <c r="AW17" s="77"/>
      <c r="AX17" s="77"/>
      <c r="AY17" s="70"/>
      <c r="AZ17" s="70"/>
      <c r="BA17" s="70"/>
      <c r="BB17" s="70"/>
      <c r="BC17" s="70"/>
      <c r="BD17" s="70"/>
      <c r="BE17" s="70"/>
      <c r="BF17" s="70"/>
      <c r="BG17" s="70"/>
      <c r="BH17" s="70"/>
      <c r="BI17" s="70"/>
      <c r="BJ17" s="70"/>
      <c r="BK17" s="70"/>
      <c r="BL17" s="78"/>
      <c r="BM17" s="82"/>
      <c r="BN17" s="77"/>
      <c r="BO17" s="78"/>
      <c r="BP17" s="82"/>
      <c r="BQ17" s="80"/>
      <c r="BR17" s="81"/>
      <c r="BS17" s="82"/>
      <c r="BT17" s="82"/>
      <c r="BU17" s="81"/>
      <c r="BV17" s="82"/>
      <c r="BW17" s="80"/>
      <c r="BX17" s="80"/>
      <c r="BY17" s="72"/>
      <c r="BZ17" s="1298"/>
      <c r="CA17" s="1299"/>
    </row>
    <row r="18" spans="2:79" ht="18" customHeight="1" x14ac:dyDescent="0.2">
      <c r="B18" s="69"/>
      <c r="C18" s="70"/>
      <c r="D18" s="70"/>
      <c r="E18" s="71"/>
      <c r="F18" s="72"/>
      <c r="G18" s="72"/>
      <c r="H18" s="72"/>
      <c r="I18" s="73"/>
      <c r="J18" s="74"/>
      <c r="K18" s="70"/>
      <c r="L18" s="70"/>
      <c r="M18" s="70"/>
      <c r="N18" s="70"/>
      <c r="O18" s="70"/>
      <c r="P18" s="70"/>
      <c r="Q18" s="71"/>
      <c r="R18" s="79"/>
      <c r="S18" s="70"/>
      <c r="T18" s="70"/>
      <c r="U18" s="70"/>
      <c r="V18" s="70"/>
      <c r="W18" s="70"/>
      <c r="X18" s="70"/>
      <c r="Y18" s="70"/>
      <c r="Z18" s="70"/>
      <c r="AA18" s="70"/>
      <c r="AB18" s="70"/>
      <c r="AC18" s="71"/>
      <c r="AD18" s="82"/>
      <c r="AE18" s="78"/>
      <c r="AF18" s="78"/>
      <c r="AG18" s="78"/>
      <c r="AH18" s="78"/>
      <c r="AI18" s="78"/>
      <c r="AJ18" s="78"/>
      <c r="AK18" s="78"/>
      <c r="AL18" s="78"/>
      <c r="AM18" s="78"/>
      <c r="AN18" s="78"/>
      <c r="AO18" s="71"/>
      <c r="AP18" s="79"/>
      <c r="AQ18" s="71"/>
      <c r="AR18" s="79"/>
      <c r="AS18" s="79"/>
      <c r="AT18" s="77"/>
      <c r="AU18" s="77"/>
      <c r="AV18" s="77"/>
      <c r="AW18" s="77"/>
      <c r="AX18" s="77"/>
      <c r="AY18" s="70"/>
      <c r="AZ18" s="70"/>
      <c r="BA18" s="70"/>
      <c r="BB18" s="70"/>
      <c r="BC18" s="70"/>
      <c r="BD18" s="70"/>
      <c r="BE18" s="70"/>
      <c r="BF18" s="70"/>
      <c r="BG18" s="70"/>
      <c r="BH18" s="70"/>
      <c r="BI18" s="70"/>
      <c r="BJ18" s="70"/>
      <c r="BK18" s="70"/>
      <c r="BL18" s="78"/>
      <c r="BM18" s="82"/>
      <c r="BN18" s="77"/>
      <c r="BO18" s="78"/>
      <c r="BP18" s="82"/>
      <c r="BQ18" s="80"/>
      <c r="BR18" s="81"/>
      <c r="BS18" s="82"/>
      <c r="BT18" s="82"/>
      <c r="BU18" s="81"/>
      <c r="BV18" s="82"/>
      <c r="BW18" s="80"/>
      <c r="BX18" s="80"/>
      <c r="BY18" s="72"/>
      <c r="BZ18" s="1298"/>
      <c r="CA18" s="1299"/>
    </row>
    <row r="19" spans="2:79" ht="18" customHeight="1" thickBot="1" x14ac:dyDescent="0.25">
      <c r="B19" s="85"/>
      <c r="C19" s="86"/>
      <c r="D19" s="86"/>
      <c r="E19" s="87"/>
      <c r="F19" s="88"/>
      <c r="G19" s="88"/>
      <c r="H19" s="88"/>
      <c r="I19" s="89"/>
      <c r="J19" s="90"/>
      <c r="K19" s="86"/>
      <c r="L19" s="86"/>
      <c r="M19" s="86"/>
      <c r="N19" s="86"/>
      <c r="O19" s="86"/>
      <c r="P19" s="86"/>
      <c r="Q19" s="87"/>
      <c r="R19" s="93"/>
      <c r="S19" s="86"/>
      <c r="T19" s="86"/>
      <c r="U19" s="86"/>
      <c r="V19" s="86"/>
      <c r="W19" s="86"/>
      <c r="X19" s="86"/>
      <c r="Y19" s="86"/>
      <c r="Z19" s="86"/>
      <c r="AA19" s="86"/>
      <c r="AB19" s="86"/>
      <c r="AC19" s="87"/>
      <c r="AD19" s="99"/>
      <c r="AE19" s="92"/>
      <c r="AF19" s="92"/>
      <c r="AG19" s="92"/>
      <c r="AH19" s="92"/>
      <c r="AI19" s="92"/>
      <c r="AJ19" s="92"/>
      <c r="AK19" s="92"/>
      <c r="AL19" s="92"/>
      <c r="AM19" s="92"/>
      <c r="AN19" s="92"/>
      <c r="AO19" s="87"/>
      <c r="AP19" s="93"/>
      <c r="AQ19" s="87"/>
      <c r="AR19" s="93"/>
      <c r="AS19" s="93"/>
      <c r="AT19" s="91"/>
      <c r="AU19" s="91"/>
      <c r="AV19" s="91"/>
      <c r="AW19" s="91"/>
      <c r="AX19" s="91"/>
      <c r="AY19" s="86"/>
      <c r="AZ19" s="86"/>
      <c r="BA19" s="86"/>
      <c r="BB19" s="86"/>
      <c r="BC19" s="86"/>
      <c r="BD19" s="86"/>
      <c r="BE19" s="86"/>
      <c r="BF19" s="86"/>
      <c r="BG19" s="86"/>
      <c r="BH19" s="86"/>
      <c r="BI19" s="86"/>
      <c r="BJ19" s="86"/>
      <c r="BK19" s="86"/>
      <c r="BL19" s="92"/>
      <c r="BM19" s="99"/>
      <c r="BN19" s="91"/>
      <c r="BO19" s="92"/>
      <c r="BP19" s="99"/>
      <c r="BQ19" s="94"/>
      <c r="BR19" s="98"/>
      <c r="BS19" s="99"/>
      <c r="BT19" s="99"/>
      <c r="BU19" s="98"/>
      <c r="BV19" s="99"/>
      <c r="BW19" s="94"/>
      <c r="BX19" s="94"/>
      <c r="BY19" s="88"/>
      <c r="BZ19" s="1300"/>
      <c r="CA19" s="1301"/>
    </row>
    <row r="20" spans="2:79" ht="18" customHeight="1" x14ac:dyDescent="0.2">
      <c r="B20" s="55"/>
      <c r="C20" s="56"/>
      <c r="D20" s="56"/>
      <c r="E20" s="57"/>
      <c r="F20" s="58"/>
      <c r="G20" s="58"/>
      <c r="H20" s="58"/>
      <c r="I20" s="59"/>
      <c r="J20" s="60"/>
      <c r="K20" s="56"/>
      <c r="L20" s="56"/>
      <c r="M20" s="56"/>
      <c r="N20" s="56"/>
      <c r="O20" s="56"/>
      <c r="P20" s="56"/>
      <c r="Q20" s="57"/>
      <c r="R20" s="65"/>
      <c r="S20" s="56"/>
      <c r="T20" s="56"/>
      <c r="U20" s="56"/>
      <c r="V20" s="56"/>
      <c r="W20" s="56"/>
      <c r="X20" s="56"/>
      <c r="Y20" s="56"/>
      <c r="Z20" s="56"/>
      <c r="AA20" s="56"/>
      <c r="AB20" s="56"/>
      <c r="AC20" s="57"/>
      <c r="AD20" s="68"/>
      <c r="AE20" s="64"/>
      <c r="AF20" s="64"/>
      <c r="AG20" s="64"/>
      <c r="AH20" s="64"/>
      <c r="AI20" s="64"/>
      <c r="AJ20" s="64"/>
      <c r="AK20" s="64"/>
      <c r="AL20" s="64"/>
      <c r="AM20" s="64"/>
      <c r="AN20" s="64"/>
      <c r="AO20" s="57"/>
      <c r="AP20" s="65"/>
      <c r="AQ20" s="57"/>
      <c r="AR20" s="65"/>
      <c r="AS20" s="65"/>
      <c r="AT20" s="63"/>
      <c r="AU20" s="63"/>
      <c r="AV20" s="63"/>
      <c r="AW20" s="63"/>
      <c r="AX20" s="63"/>
      <c r="AY20" s="56"/>
      <c r="AZ20" s="56"/>
      <c r="BA20" s="56"/>
      <c r="BB20" s="56"/>
      <c r="BC20" s="56"/>
      <c r="BD20" s="56"/>
      <c r="BE20" s="56"/>
      <c r="BF20" s="56"/>
      <c r="BG20" s="56"/>
      <c r="BH20" s="56"/>
      <c r="BI20" s="56"/>
      <c r="BJ20" s="56"/>
      <c r="BK20" s="56"/>
      <c r="BL20" s="64"/>
      <c r="BM20" s="68"/>
      <c r="BN20" s="63"/>
      <c r="BO20" s="64"/>
      <c r="BP20" s="68"/>
      <c r="BQ20" s="66"/>
      <c r="BR20" s="67"/>
      <c r="BS20" s="68"/>
      <c r="BT20" s="68"/>
      <c r="BU20" s="67"/>
      <c r="BV20" s="68"/>
      <c r="BW20" s="66"/>
      <c r="BX20" s="66"/>
      <c r="BY20" s="58"/>
      <c r="BZ20" s="1304"/>
      <c r="CA20" s="1305"/>
    </row>
    <row r="21" spans="2:79" ht="18" customHeight="1" x14ac:dyDescent="0.2">
      <c r="B21" s="69"/>
      <c r="C21" s="70"/>
      <c r="D21" s="70"/>
      <c r="E21" s="71"/>
      <c r="F21" s="72"/>
      <c r="G21" s="72"/>
      <c r="H21" s="72"/>
      <c r="I21" s="73"/>
      <c r="J21" s="74"/>
      <c r="K21" s="70"/>
      <c r="L21" s="70"/>
      <c r="M21" s="70"/>
      <c r="N21" s="70"/>
      <c r="O21" s="70"/>
      <c r="P21" s="70"/>
      <c r="Q21" s="71"/>
      <c r="R21" s="79"/>
      <c r="S21" s="70"/>
      <c r="T21" s="70"/>
      <c r="U21" s="70"/>
      <c r="V21" s="70"/>
      <c r="W21" s="70"/>
      <c r="X21" s="70"/>
      <c r="Y21" s="70"/>
      <c r="Z21" s="70"/>
      <c r="AA21" s="70"/>
      <c r="AB21" s="70"/>
      <c r="AC21" s="71"/>
      <c r="AD21" s="82"/>
      <c r="AE21" s="78"/>
      <c r="AF21" s="78"/>
      <c r="AG21" s="78"/>
      <c r="AH21" s="78"/>
      <c r="AI21" s="78"/>
      <c r="AJ21" s="78"/>
      <c r="AK21" s="78"/>
      <c r="AL21" s="78"/>
      <c r="AM21" s="78"/>
      <c r="AN21" s="78"/>
      <c r="AO21" s="71"/>
      <c r="AP21" s="79"/>
      <c r="AQ21" s="71"/>
      <c r="AR21" s="79"/>
      <c r="AS21" s="79"/>
      <c r="AT21" s="77"/>
      <c r="AU21" s="77"/>
      <c r="AV21" s="77"/>
      <c r="AW21" s="77"/>
      <c r="AX21" s="77"/>
      <c r="AY21" s="70"/>
      <c r="AZ21" s="70"/>
      <c r="BA21" s="70"/>
      <c r="BB21" s="70"/>
      <c r="BC21" s="70"/>
      <c r="BD21" s="70"/>
      <c r="BE21" s="70"/>
      <c r="BF21" s="70"/>
      <c r="BG21" s="70"/>
      <c r="BH21" s="70"/>
      <c r="BI21" s="70"/>
      <c r="BJ21" s="70"/>
      <c r="BK21" s="70"/>
      <c r="BL21" s="78"/>
      <c r="BM21" s="82"/>
      <c r="BN21" s="77"/>
      <c r="BO21" s="78"/>
      <c r="BP21" s="82"/>
      <c r="BQ21" s="80"/>
      <c r="BR21" s="81"/>
      <c r="BS21" s="82"/>
      <c r="BT21" s="82"/>
      <c r="BU21" s="81"/>
      <c r="BV21" s="82"/>
      <c r="BW21" s="80"/>
      <c r="BX21" s="80"/>
      <c r="BY21" s="72"/>
      <c r="BZ21" s="1298"/>
      <c r="CA21" s="1299"/>
    </row>
    <row r="22" spans="2:79" ht="18" customHeight="1" x14ac:dyDescent="0.2">
      <c r="B22" s="69"/>
      <c r="C22" s="70"/>
      <c r="D22" s="70"/>
      <c r="E22" s="71"/>
      <c r="F22" s="72"/>
      <c r="G22" s="72"/>
      <c r="H22" s="72"/>
      <c r="I22" s="73"/>
      <c r="J22" s="74"/>
      <c r="K22" s="70"/>
      <c r="L22" s="70"/>
      <c r="M22" s="70"/>
      <c r="N22" s="70"/>
      <c r="O22" s="70"/>
      <c r="P22" s="70"/>
      <c r="Q22" s="71"/>
      <c r="R22" s="79"/>
      <c r="S22" s="70"/>
      <c r="T22" s="70"/>
      <c r="U22" s="70"/>
      <c r="V22" s="70"/>
      <c r="W22" s="70"/>
      <c r="X22" s="70"/>
      <c r="Y22" s="70"/>
      <c r="Z22" s="70"/>
      <c r="AA22" s="70"/>
      <c r="AB22" s="70"/>
      <c r="AC22" s="71"/>
      <c r="AD22" s="82"/>
      <c r="AE22" s="78"/>
      <c r="AF22" s="78"/>
      <c r="AG22" s="78"/>
      <c r="AH22" s="78"/>
      <c r="AI22" s="78"/>
      <c r="AJ22" s="78"/>
      <c r="AK22" s="78"/>
      <c r="AL22" s="78"/>
      <c r="AM22" s="78"/>
      <c r="AN22" s="78"/>
      <c r="AO22" s="71"/>
      <c r="AP22" s="79"/>
      <c r="AQ22" s="71"/>
      <c r="AR22" s="79"/>
      <c r="AS22" s="79"/>
      <c r="AT22" s="77"/>
      <c r="AU22" s="77"/>
      <c r="AV22" s="77"/>
      <c r="AW22" s="77"/>
      <c r="AX22" s="77"/>
      <c r="AY22" s="70"/>
      <c r="AZ22" s="70"/>
      <c r="BA22" s="70"/>
      <c r="BB22" s="70"/>
      <c r="BC22" s="70"/>
      <c r="BD22" s="70"/>
      <c r="BE22" s="70"/>
      <c r="BF22" s="70"/>
      <c r="BG22" s="70"/>
      <c r="BH22" s="70"/>
      <c r="BI22" s="70"/>
      <c r="BJ22" s="70"/>
      <c r="BK22" s="70"/>
      <c r="BL22" s="78"/>
      <c r="BM22" s="82"/>
      <c r="BN22" s="77"/>
      <c r="BO22" s="78"/>
      <c r="BP22" s="82"/>
      <c r="BQ22" s="80"/>
      <c r="BR22" s="81"/>
      <c r="BS22" s="82"/>
      <c r="BT22" s="82"/>
      <c r="BU22" s="81"/>
      <c r="BV22" s="82"/>
      <c r="BW22" s="80"/>
      <c r="BX22" s="80"/>
      <c r="BY22" s="72"/>
      <c r="BZ22" s="1298"/>
      <c r="CA22" s="1299"/>
    </row>
    <row r="23" spans="2:79" ht="18" customHeight="1" x14ac:dyDescent="0.2">
      <c r="B23" s="69"/>
      <c r="C23" s="70"/>
      <c r="D23" s="70"/>
      <c r="E23" s="71"/>
      <c r="F23" s="72"/>
      <c r="G23" s="72"/>
      <c r="H23" s="72"/>
      <c r="I23" s="73"/>
      <c r="J23" s="74"/>
      <c r="K23" s="70"/>
      <c r="L23" s="70"/>
      <c r="M23" s="70"/>
      <c r="N23" s="70"/>
      <c r="O23" s="70"/>
      <c r="P23" s="70"/>
      <c r="Q23" s="71"/>
      <c r="R23" s="79"/>
      <c r="S23" s="70"/>
      <c r="T23" s="70"/>
      <c r="U23" s="70"/>
      <c r="V23" s="70"/>
      <c r="W23" s="70"/>
      <c r="X23" s="70"/>
      <c r="Y23" s="70"/>
      <c r="Z23" s="70"/>
      <c r="AA23" s="70"/>
      <c r="AB23" s="70"/>
      <c r="AC23" s="71"/>
      <c r="AD23" s="82"/>
      <c r="AE23" s="78"/>
      <c r="AF23" s="78"/>
      <c r="AG23" s="78"/>
      <c r="AH23" s="78"/>
      <c r="AI23" s="78"/>
      <c r="AJ23" s="78"/>
      <c r="AK23" s="78"/>
      <c r="AL23" s="78"/>
      <c r="AM23" s="78"/>
      <c r="AN23" s="78"/>
      <c r="AO23" s="71"/>
      <c r="AP23" s="79"/>
      <c r="AQ23" s="71"/>
      <c r="AR23" s="79"/>
      <c r="AS23" s="79"/>
      <c r="AT23" s="77"/>
      <c r="AU23" s="77"/>
      <c r="AV23" s="77"/>
      <c r="AW23" s="77"/>
      <c r="AX23" s="77"/>
      <c r="AY23" s="70"/>
      <c r="AZ23" s="70"/>
      <c r="BA23" s="70"/>
      <c r="BB23" s="70"/>
      <c r="BC23" s="70"/>
      <c r="BD23" s="70"/>
      <c r="BE23" s="70"/>
      <c r="BF23" s="70"/>
      <c r="BG23" s="70"/>
      <c r="BH23" s="70"/>
      <c r="BI23" s="70"/>
      <c r="BJ23" s="70"/>
      <c r="BK23" s="70"/>
      <c r="BL23" s="78"/>
      <c r="BM23" s="82"/>
      <c r="BN23" s="77"/>
      <c r="BO23" s="78"/>
      <c r="BP23" s="82"/>
      <c r="BQ23" s="80"/>
      <c r="BR23" s="81"/>
      <c r="BS23" s="82"/>
      <c r="BT23" s="82"/>
      <c r="BU23" s="81"/>
      <c r="BV23" s="82"/>
      <c r="BW23" s="80"/>
      <c r="BX23" s="80"/>
      <c r="BY23" s="72"/>
      <c r="BZ23" s="1298"/>
      <c r="CA23" s="1299"/>
    </row>
    <row r="24" spans="2:79" ht="18" customHeight="1" thickBot="1" x14ac:dyDescent="0.25">
      <c r="B24" s="85"/>
      <c r="C24" s="86"/>
      <c r="D24" s="86"/>
      <c r="E24" s="87"/>
      <c r="F24" s="88"/>
      <c r="G24" s="88"/>
      <c r="H24" s="88"/>
      <c r="I24" s="89"/>
      <c r="J24" s="90"/>
      <c r="K24" s="86"/>
      <c r="L24" s="86"/>
      <c r="M24" s="86"/>
      <c r="N24" s="86"/>
      <c r="O24" s="86"/>
      <c r="P24" s="86"/>
      <c r="Q24" s="87"/>
      <c r="R24" s="93"/>
      <c r="S24" s="86"/>
      <c r="T24" s="86"/>
      <c r="U24" s="86"/>
      <c r="V24" s="86"/>
      <c r="W24" s="86"/>
      <c r="X24" s="86"/>
      <c r="Y24" s="86"/>
      <c r="Z24" s="86"/>
      <c r="AA24" s="86"/>
      <c r="AB24" s="86"/>
      <c r="AC24" s="87"/>
      <c r="AD24" s="99"/>
      <c r="AE24" s="92"/>
      <c r="AF24" s="92"/>
      <c r="AG24" s="92"/>
      <c r="AH24" s="92"/>
      <c r="AI24" s="92"/>
      <c r="AJ24" s="92"/>
      <c r="AK24" s="92"/>
      <c r="AL24" s="92"/>
      <c r="AM24" s="92"/>
      <c r="AN24" s="92"/>
      <c r="AO24" s="87"/>
      <c r="AP24" s="93"/>
      <c r="AQ24" s="87"/>
      <c r="AR24" s="93"/>
      <c r="AS24" s="93"/>
      <c r="AT24" s="91"/>
      <c r="AU24" s="91"/>
      <c r="AV24" s="91"/>
      <c r="AW24" s="91"/>
      <c r="AX24" s="91"/>
      <c r="AY24" s="86"/>
      <c r="AZ24" s="86"/>
      <c r="BA24" s="86"/>
      <c r="BB24" s="86"/>
      <c r="BC24" s="86"/>
      <c r="BD24" s="86"/>
      <c r="BE24" s="86"/>
      <c r="BF24" s="86"/>
      <c r="BG24" s="86"/>
      <c r="BH24" s="86"/>
      <c r="BI24" s="86"/>
      <c r="BJ24" s="86"/>
      <c r="BK24" s="86"/>
      <c r="BL24" s="92"/>
      <c r="BM24" s="99"/>
      <c r="BN24" s="91"/>
      <c r="BO24" s="92"/>
      <c r="BP24" s="99"/>
      <c r="BQ24" s="94"/>
      <c r="BR24" s="98"/>
      <c r="BS24" s="99"/>
      <c r="BT24" s="99"/>
      <c r="BU24" s="98"/>
      <c r="BV24" s="99"/>
      <c r="BW24" s="94"/>
      <c r="BX24" s="94"/>
      <c r="BY24" s="88"/>
      <c r="BZ24" s="1300"/>
      <c r="CA24" s="1301"/>
    </row>
    <row r="25" spans="2:79" ht="18" customHeight="1" x14ac:dyDescent="0.2">
      <c r="B25" s="55"/>
      <c r="C25" s="56"/>
      <c r="D25" s="56"/>
      <c r="E25" s="57"/>
      <c r="F25" s="58"/>
      <c r="G25" s="58"/>
      <c r="H25" s="58"/>
      <c r="I25" s="59"/>
      <c r="J25" s="60"/>
      <c r="K25" s="56"/>
      <c r="L25" s="56"/>
      <c r="M25" s="56"/>
      <c r="N25" s="56"/>
      <c r="O25" s="56"/>
      <c r="P25" s="56"/>
      <c r="Q25" s="57"/>
      <c r="R25" s="65"/>
      <c r="S25" s="56"/>
      <c r="T25" s="56"/>
      <c r="U25" s="56"/>
      <c r="V25" s="56"/>
      <c r="W25" s="56"/>
      <c r="X25" s="56"/>
      <c r="Y25" s="56"/>
      <c r="Z25" s="56"/>
      <c r="AA25" s="56"/>
      <c r="AB25" s="56"/>
      <c r="AC25" s="57"/>
      <c r="AD25" s="68"/>
      <c r="AE25" s="64"/>
      <c r="AF25" s="64"/>
      <c r="AG25" s="64"/>
      <c r="AH25" s="64"/>
      <c r="AI25" s="64"/>
      <c r="AJ25" s="64"/>
      <c r="AK25" s="64"/>
      <c r="AL25" s="64"/>
      <c r="AM25" s="64"/>
      <c r="AN25" s="64"/>
      <c r="AO25" s="57"/>
      <c r="AP25" s="65"/>
      <c r="AQ25" s="57"/>
      <c r="AR25" s="65"/>
      <c r="AS25" s="65"/>
      <c r="AT25" s="63"/>
      <c r="AU25" s="63"/>
      <c r="AV25" s="63"/>
      <c r="AW25" s="63"/>
      <c r="AX25" s="63"/>
      <c r="AY25" s="56"/>
      <c r="AZ25" s="56"/>
      <c r="BA25" s="56"/>
      <c r="BB25" s="56"/>
      <c r="BC25" s="56"/>
      <c r="BD25" s="56"/>
      <c r="BE25" s="56"/>
      <c r="BF25" s="56"/>
      <c r="BG25" s="56"/>
      <c r="BH25" s="56"/>
      <c r="BI25" s="56"/>
      <c r="BJ25" s="56"/>
      <c r="BK25" s="56"/>
      <c r="BL25" s="64"/>
      <c r="BM25" s="68"/>
      <c r="BN25" s="63"/>
      <c r="BO25" s="64"/>
      <c r="BP25" s="68"/>
      <c r="BQ25" s="66"/>
      <c r="BR25" s="67"/>
      <c r="BS25" s="68"/>
      <c r="BT25" s="68"/>
      <c r="BU25" s="67"/>
      <c r="BV25" s="68"/>
      <c r="BW25" s="66"/>
      <c r="BX25" s="66"/>
      <c r="BY25" s="58"/>
      <c r="BZ25" s="1304"/>
      <c r="CA25" s="1305"/>
    </row>
    <row r="26" spans="2:79" ht="18" customHeight="1" x14ac:dyDescent="0.2">
      <c r="B26" s="69"/>
      <c r="C26" s="70"/>
      <c r="D26" s="70"/>
      <c r="E26" s="71"/>
      <c r="F26" s="72"/>
      <c r="G26" s="72"/>
      <c r="H26" s="72"/>
      <c r="I26" s="73"/>
      <c r="J26" s="74"/>
      <c r="K26" s="70"/>
      <c r="L26" s="70"/>
      <c r="M26" s="70"/>
      <c r="N26" s="70"/>
      <c r="O26" s="70"/>
      <c r="P26" s="70"/>
      <c r="Q26" s="71"/>
      <c r="R26" s="79"/>
      <c r="S26" s="70"/>
      <c r="T26" s="70"/>
      <c r="U26" s="70"/>
      <c r="V26" s="70"/>
      <c r="W26" s="70"/>
      <c r="X26" s="70"/>
      <c r="Y26" s="70"/>
      <c r="Z26" s="70"/>
      <c r="AA26" s="70"/>
      <c r="AB26" s="70"/>
      <c r="AC26" s="71"/>
      <c r="AD26" s="82"/>
      <c r="AE26" s="78"/>
      <c r="AF26" s="78"/>
      <c r="AG26" s="78"/>
      <c r="AH26" s="78"/>
      <c r="AI26" s="78"/>
      <c r="AJ26" s="78"/>
      <c r="AK26" s="78"/>
      <c r="AL26" s="78"/>
      <c r="AM26" s="78"/>
      <c r="AN26" s="78"/>
      <c r="AO26" s="71"/>
      <c r="AP26" s="79"/>
      <c r="AQ26" s="71"/>
      <c r="AR26" s="79"/>
      <c r="AS26" s="79"/>
      <c r="AT26" s="77"/>
      <c r="AU26" s="77"/>
      <c r="AV26" s="77"/>
      <c r="AW26" s="77"/>
      <c r="AX26" s="77"/>
      <c r="AY26" s="70"/>
      <c r="AZ26" s="70"/>
      <c r="BA26" s="70"/>
      <c r="BB26" s="70"/>
      <c r="BC26" s="70"/>
      <c r="BD26" s="70"/>
      <c r="BE26" s="70"/>
      <c r="BF26" s="70"/>
      <c r="BG26" s="70"/>
      <c r="BH26" s="70"/>
      <c r="BI26" s="70"/>
      <c r="BJ26" s="70"/>
      <c r="BK26" s="70"/>
      <c r="BL26" s="78"/>
      <c r="BM26" s="82"/>
      <c r="BN26" s="77"/>
      <c r="BO26" s="78"/>
      <c r="BP26" s="82"/>
      <c r="BQ26" s="80"/>
      <c r="BR26" s="81"/>
      <c r="BS26" s="82"/>
      <c r="BT26" s="82"/>
      <c r="BU26" s="81"/>
      <c r="BV26" s="82"/>
      <c r="BW26" s="80"/>
      <c r="BX26" s="80"/>
      <c r="BY26" s="72"/>
      <c r="BZ26" s="1298"/>
      <c r="CA26" s="1299"/>
    </row>
    <row r="27" spans="2:79" ht="18" customHeight="1" x14ac:dyDescent="0.2">
      <c r="B27" s="69"/>
      <c r="C27" s="70"/>
      <c r="D27" s="70"/>
      <c r="E27" s="71"/>
      <c r="F27" s="72"/>
      <c r="G27" s="72"/>
      <c r="H27" s="72"/>
      <c r="I27" s="73"/>
      <c r="J27" s="74"/>
      <c r="K27" s="70"/>
      <c r="L27" s="70"/>
      <c r="M27" s="70"/>
      <c r="N27" s="70"/>
      <c r="O27" s="70"/>
      <c r="P27" s="70"/>
      <c r="Q27" s="71"/>
      <c r="R27" s="79"/>
      <c r="S27" s="70"/>
      <c r="T27" s="70"/>
      <c r="U27" s="70"/>
      <c r="V27" s="70"/>
      <c r="W27" s="70"/>
      <c r="X27" s="70"/>
      <c r="Y27" s="70"/>
      <c r="Z27" s="70"/>
      <c r="AA27" s="70"/>
      <c r="AB27" s="70"/>
      <c r="AC27" s="71"/>
      <c r="AD27" s="82"/>
      <c r="AE27" s="78"/>
      <c r="AF27" s="78"/>
      <c r="AG27" s="78"/>
      <c r="AH27" s="78"/>
      <c r="AI27" s="78"/>
      <c r="AJ27" s="78"/>
      <c r="AK27" s="78"/>
      <c r="AL27" s="78"/>
      <c r="AM27" s="78"/>
      <c r="AN27" s="78"/>
      <c r="AO27" s="71"/>
      <c r="AP27" s="79"/>
      <c r="AQ27" s="71"/>
      <c r="AR27" s="79"/>
      <c r="AS27" s="79"/>
      <c r="AT27" s="77"/>
      <c r="AU27" s="77"/>
      <c r="AV27" s="77"/>
      <c r="AW27" s="77"/>
      <c r="AX27" s="77"/>
      <c r="AY27" s="70"/>
      <c r="AZ27" s="70"/>
      <c r="BA27" s="70"/>
      <c r="BB27" s="70"/>
      <c r="BC27" s="70"/>
      <c r="BD27" s="70"/>
      <c r="BE27" s="70"/>
      <c r="BF27" s="70"/>
      <c r="BG27" s="70"/>
      <c r="BH27" s="70"/>
      <c r="BI27" s="70"/>
      <c r="BJ27" s="70"/>
      <c r="BK27" s="70"/>
      <c r="BL27" s="78"/>
      <c r="BM27" s="82"/>
      <c r="BN27" s="77"/>
      <c r="BO27" s="78"/>
      <c r="BP27" s="82"/>
      <c r="BQ27" s="80"/>
      <c r="BR27" s="81"/>
      <c r="BS27" s="82"/>
      <c r="BT27" s="82"/>
      <c r="BU27" s="81"/>
      <c r="BV27" s="82"/>
      <c r="BW27" s="80"/>
      <c r="BX27" s="80"/>
      <c r="BY27" s="72"/>
      <c r="BZ27" s="1298"/>
      <c r="CA27" s="1299"/>
    </row>
    <row r="28" spans="2:79" ht="18" customHeight="1" x14ac:dyDescent="0.2">
      <c r="B28" s="69"/>
      <c r="C28" s="70"/>
      <c r="D28" s="70"/>
      <c r="E28" s="71"/>
      <c r="F28" s="72"/>
      <c r="G28" s="72"/>
      <c r="H28" s="72"/>
      <c r="I28" s="73"/>
      <c r="J28" s="74"/>
      <c r="K28" s="70"/>
      <c r="L28" s="70"/>
      <c r="M28" s="70"/>
      <c r="N28" s="70"/>
      <c r="O28" s="70"/>
      <c r="P28" s="70"/>
      <c r="Q28" s="71"/>
      <c r="R28" s="79"/>
      <c r="S28" s="70"/>
      <c r="T28" s="70"/>
      <c r="U28" s="70"/>
      <c r="V28" s="70"/>
      <c r="W28" s="70"/>
      <c r="X28" s="70"/>
      <c r="Y28" s="70"/>
      <c r="Z28" s="70"/>
      <c r="AA28" s="70"/>
      <c r="AB28" s="70"/>
      <c r="AC28" s="71"/>
      <c r="AD28" s="82"/>
      <c r="AE28" s="78"/>
      <c r="AF28" s="78"/>
      <c r="AG28" s="78"/>
      <c r="AH28" s="78"/>
      <c r="AI28" s="78"/>
      <c r="AJ28" s="78"/>
      <c r="AK28" s="78"/>
      <c r="AL28" s="78"/>
      <c r="AM28" s="78"/>
      <c r="AN28" s="78"/>
      <c r="AO28" s="71"/>
      <c r="AP28" s="79"/>
      <c r="AQ28" s="71"/>
      <c r="AR28" s="79"/>
      <c r="AS28" s="79"/>
      <c r="AT28" s="77"/>
      <c r="AU28" s="77"/>
      <c r="AV28" s="77"/>
      <c r="AW28" s="77"/>
      <c r="AX28" s="77"/>
      <c r="AY28" s="70"/>
      <c r="AZ28" s="70"/>
      <c r="BA28" s="70"/>
      <c r="BB28" s="70"/>
      <c r="BC28" s="70"/>
      <c r="BD28" s="70"/>
      <c r="BE28" s="70"/>
      <c r="BF28" s="70"/>
      <c r="BG28" s="70"/>
      <c r="BH28" s="70"/>
      <c r="BI28" s="70"/>
      <c r="BJ28" s="70"/>
      <c r="BK28" s="70"/>
      <c r="BL28" s="78"/>
      <c r="BM28" s="82"/>
      <c r="BN28" s="77"/>
      <c r="BO28" s="78"/>
      <c r="BP28" s="82"/>
      <c r="BQ28" s="80"/>
      <c r="BR28" s="81"/>
      <c r="BS28" s="82"/>
      <c r="BT28" s="82"/>
      <c r="BU28" s="81"/>
      <c r="BV28" s="82"/>
      <c r="BW28" s="80"/>
      <c r="BX28" s="80"/>
      <c r="BY28" s="72"/>
      <c r="BZ28" s="1298"/>
      <c r="CA28" s="1299"/>
    </row>
    <row r="29" spans="2:79" ht="18" customHeight="1" thickBot="1" x14ac:dyDescent="0.25">
      <c r="B29" s="85"/>
      <c r="C29" s="86"/>
      <c r="D29" s="86"/>
      <c r="E29" s="87"/>
      <c r="F29" s="88"/>
      <c r="G29" s="88"/>
      <c r="H29" s="88"/>
      <c r="I29" s="89"/>
      <c r="J29" s="90"/>
      <c r="K29" s="86"/>
      <c r="L29" s="86"/>
      <c r="M29" s="86"/>
      <c r="N29" s="86"/>
      <c r="O29" s="86"/>
      <c r="P29" s="86"/>
      <c r="Q29" s="87"/>
      <c r="R29" s="93"/>
      <c r="S29" s="86"/>
      <c r="T29" s="86"/>
      <c r="U29" s="86"/>
      <c r="V29" s="86"/>
      <c r="W29" s="86"/>
      <c r="X29" s="86"/>
      <c r="Y29" s="86"/>
      <c r="Z29" s="86"/>
      <c r="AA29" s="86"/>
      <c r="AB29" s="86"/>
      <c r="AC29" s="87"/>
      <c r="AD29" s="99"/>
      <c r="AE29" s="92"/>
      <c r="AF29" s="92"/>
      <c r="AG29" s="92"/>
      <c r="AH29" s="92"/>
      <c r="AI29" s="92"/>
      <c r="AJ29" s="92"/>
      <c r="AK29" s="92"/>
      <c r="AL29" s="92"/>
      <c r="AM29" s="92"/>
      <c r="AN29" s="92"/>
      <c r="AO29" s="87"/>
      <c r="AP29" s="93"/>
      <c r="AQ29" s="87"/>
      <c r="AR29" s="93"/>
      <c r="AS29" s="93"/>
      <c r="AT29" s="91"/>
      <c r="AU29" s="91"/>
      <c r="AV29" s="91"/>
      <c r="AW29" s="91"/>
      <c r="AX29" s="91"/>
      <c r="AY29" s="86"/>
      <c r="AZ29" s="86"/>
      <c r="BA29" s="86"/>
      <c r="BB29" s="86"/>
      <c r="BC29" s="86"/>
      <c r="BD29" s="86"/>
      <c r="BE29" s="86"/>
      <c r="BF29" s="86"/>
      <c r="BG29" s="86"/>
      <c r="BH29" s="86"/>
      <c r="BI29" s="86"/>
      <c r="BJ29" s="86"/>
      <c r="BK29" s="86"/>
      <c r="BL29" s="92"/>
      <c r="BM29" s="99"/>
      <c r="BN29" s="91"/>
      <c r="BO29" s="92"/>
      <c r="BP29" s="99"/>
      <c r="BQ29" s="94"/>
      <c r="BR29" s="98"/>
      <c r="BS29" s="99"/>
      <c r="BT29" s="99"/>
      <c r="BU29" s="98"/>
      <c r="BV29" s="99"/>
      <c r="BW29" s="94"/>
      <c r="BX29" s="94"/>
      <c r="BY29" s="88"/>
      <c r="BZ29" s="1300"/>
      <c r="CA29" s="1301"/>
    </row>
    <row r="30" spans="2:79" ht="18" customHeight="1" x14ac:dyDescent="0.2">
      <c r="B30" s="55"/>
      <c r="C30" s="56"/>
      <c r="D30" s="56"/>
      <c r="E30" s="57"/>
      <c r="F30" s="58"/>
      <c r="G30" s="58"/>
      <c r="H30" s="58"/>
      <c r="I30" s="59"/>
      <c r="J30" s="60"/>
      <c r="K30" s="56"/>
      <c r="L30" s="56"/>
      <c r="M30" s="56"/>
      <c r="N30" s="56"/>
      <c r="O30" s="56"/>
      <c r="P30" s="56"/>
      <c r="Q30" s="57"/>
      <c r="R30" s="65"/>
      <c r="S30" s="56"/>
      <c r="T30" s="56"/>
      <c r="U30" s="56"/>
      <c r="V30" s="56"/>
      <c r="W30" s="56"/>
      <c r="X30" s="56"/>
      <c r="Y30" s="56"/>
      <c r="Z30" s="56"/>
      <c r="AA30" s="56"/>
      <c r="AB30" s="56"/>
      <c r="AC30" s="57"/>
      <c r="AD30" s="68"/>
      <c r="AE30" s="64"/>
      <c r="AF30" s="64"/>
      <c r="AG30" s="64"/>
      <c r="AH30" s="64"/>
      <c r="AI30" s="64"/>
      <c r="AJ30" s="64"/>
      <c r="AK30" s="64"/>
      <c r="AL30" s="64"/>
      <c r="AM30" s="64"/>
      <c r="AN30" s="64"/>
      <c r="AO30" s="57"/>
      <c r="AP30" s="65"/>
      <c r="AQ30" s="57"/>
      <c r="AR30" s="65"/>
      <c r="AS30" s="65"/>
      <c r="AT30" s="63"/>
      <c r="AU30" s="63"/>
      <c r="AV30" s="63"/>
      <c r="AW30" s="63"/>
      <c r="AX30" s="63"/>
      <c r="AY30" s="56"/>
      <c r="AZ30" s="56"/>
      <c r="BA30" s="56"/>
      <c r="BB30" s="56"/>
      <c r="BC30" s="56"/>
      <c r="BD30" s="56"/>
      <c r="BE30" s="56"/>
      <c r="BF30" s="56"/>
      <c r="BG30" s="56"/>
      <c r="BH30" s="56"/>
      <c r="BI30" s="56"/>
      <c r="BJ30" s="56"/>
      <c r="BK30" s="56"/>
      <c r="BL30" s="64"/>
      <c r="BM30" s="68"/>
      <c r="BN30" s="63"/>
      <c r="BO30" s="64"/>
      <c r="BP30" s="68"/>
      <c r="BQ30" s="66"/>
      <c r="BR30" s="67"/>
      <c r="BS30" s="68"/>
      <c r="BT30" s="68"/>
      <c r="BU30" s="67"/>
      <c r="BV30" s="68"/>
      <c r="BW30" s="66"/>
      <c r="BX30" s="66"/>
      <c r="BY30" s="58"/>
      <c r="BZ30" s="1304"/>
      <c r="CA30" s="1305"/>
    </row>
    <row r="31" spans="2:79" ht="18" customHeight="1" x14ac:dyDescent="0.2">
      <c r="B31" s="69"/>
      <c r="C31" s="70"/>
      <c r="D31" s="70"/>
      <c r="E31" s="71"/>
      <c r="F31" s="72"/>
      <c r="G31" s="72"/>
      <c r="H31" s="72"/>
      <c r="I31" s="73"/>
      <c r="J31" s="74"/>
      <c r="K31" s="70"/>
      <c r="L31" s="70"/>
      <c r="M31" s="70"/>
      <c r="N31" s="70"/>
      <c r="O31" s="70"/>
      <c r="P31" s="70"/>
      <c r="Q31" s="71"/>
      <c r="R31" s="79"/>
      <c r="S31" s="70"/>
      <c r="T31" s="70"/>
      <c r="U31" s="70"/>
      <c r="V31" s="70"/>
      <c r="W31" s="70"/>
      <c r="X31" s="70"/>
      <c r="Y31" s="70"/>
      <c r="Z31" s="70"/>
      <c r="AA31" s="70"/>
      <c r="AB31" s="70"/>
      <c r="AC31" s="71"/>
      <c r="AD31" s="82"/>
      <c r="AE31" s="78"/>
      <c r="AF31" s="78"/>
      <c r="AG31" s="78"/>
      <c r="AH31" s="78"/>
      <c r="AI31" s="78"/>
      <c r="AJ31" s="78"/>
      <c r="AK31" s="78"/>
      <c r="AL31" s="78"/>
      <c r="AM31" s="78"/>
      <c r="AN31" s="78"/>
      <c r="AO31" s="71"/>
      <c r="AP31" s="79"/>
      <c r="AQ31" s="71"/>
      <c r="AR31" s="79"/>
      <c r="AS31" s="79"/>
      <c r="AT31" s="77"/>
      <c r="AU31" s="77"/>
      <c r="AV31" s="77"/>
      <c r="AW31" s="77"/>
      <c r="AX31" s="77"/>
      <c r="AY31" s="70"/>
      <c r="AZ31" s="70"/>
      <c r="BA31" s="70"/>
      <c r="BB31" s="70"/>
      <c r="BC31" s="70"/>
      <c r="BD31" s="70"/>
      <c r="BE31" s="70"/>
      <c r="BF31" s="70"/>
      <c r="BG31" s="70"/>
      <c r="BH31" s="70"/>
      <c r="BI31" s="70"/>
      <c r="BJ31" s="70"/>
      <c r="BK31" s="70"/>
      <c r="BL31" s="78"/>
      <c r="BM31" s="82"/>
      <c r="BN31" s="77"/>
      <c r="BO31" s="78"/>
      <c r="BP31" s="82"/>
      <c r="BQ31" s="80"/>
      <c r="BR31" s="81"/>
      <c r="BS31" s="82"/>
      <c r="BT31" s="82"/>
      <c r="BU31" s="81"/>
      <c r="BV31" s="82"/>
      <c r="BW31" s="80"/>
      <c r="BX31" s="80"/>
      <c r="BY31" s="72"/>
      <c r="BZ31" s="1298"/>
      <c r="CA31" s="1299"/>
    </row>
    <row r="32" spans="2:79" ht="18" customHeight="1" x14ac:dyDescent="0.2">
      <c r="B32" s="69"/>
      <c r="C32" s="70"/>
      <c r="D32" s="70"/>
      <c r="E32" s="71"/>
      <c r="F32" s="72"/>
      <c r="G32" s="72"/>
      <c r="H32" s="72"/>
      <c r="I32" s="73"/>
      <c r="J32" s="74"/>
      <c r="K32" s="70"/>
      <c r="L32" s="70"/>
      <c r="M32" s="70"/>
      <c r="N32" s="70"/>
      <c r="O32" s="70"/>
      <c r="P32" s="70"/>
      <c r="Q32" s="71"/>
      <c r="R32" s="79"/>
      <c r="S32" s="70"/>
      <c r="T32" s="70"/>
      <c r="U32" s="70"/>
      <c r="V32" s="70"/>
      <c r="W32" s="70"/>
      <c r="X32" s="70"/>
      <c r="Y32" s="70"/>
      <c r="Z32" s="70"/>
      <c r="AA32" s="70"/>
      <c r="AB32" s="70"/>
      <c r="AC32" s="71"/>
      <c r="AD32" s="82"/>
      <c r="AE32" s="78"/>
      <c r="AF32" s="78"/>
      <c r="AG32" s="78"/>
      <c r="AH32" s="78"/>
      <c r="AI32" s="78"/>
      <c r="AJ32" s="78"/>
      <c r="AK32" s="78"/>
      <c r="AL32" s="78"/>
      <c r="AM32" s="78"/>
      <c r="AN32" s="78"/>
      <c r="AO32" s="71"/>
      <c r="AP32" s="79"/>
      <c r="AQ32" s="71"/>
      <c r="AR32" s="79"/>
      <c r="AS32" s="79"/>
      <c r="AT32" s="77"/>
      <c r="AU32" s="77"/>
      <c r="AV32" s="77"/>
      <c r="AW32" s="77"/>
      <c r="AX32" s="77"/>
      <c r="AY32" s="70"/>
      <c r="AZ32" s="70"/>
      <c r="BA32" s="70"/>
      <c r="BB32" s="70"/>
      <c r="BC32" s="70"/>
      <c r="BD32" s="70"/>
      <c r="BE32" s="70"/>
      <c r="BF32" s="70"/>
      <c r="BG32" s="70"/>
      <c r="BH32" s="70"/>
      <c r="BI32" s="70"/>
      <c r="BJ32" s="70"/>
      <c r="BK32" s="70"/>
      <c r="BL32" s="78"/>
      <c r="BM32" s="82"/>
      <c r="BN32" s="77"/>
      <c r="BO32" s="78"/>
      <c r="BP32" s="82"/>
      <c r="BQ32" s="80"/>
      <c r="BR32" s="81"/>
      <c r="BS32" s="82"/>
      <c r="BT32" s="82"/>
      <c r="BU32" s="81"/>
      <c r="BV32" s="82"/>
      <c r="BW32" s="80"/>
      <c r="BX32" s="80"/>
      <c r="BY32" s="72"/>
      <c r="BZ32" s="1298"/>
      <c r="CA32" s="1299"/>
    </row>
    <row r="33" spans="2:79" ht="18" customHeight="1" x14ac:dyDescent="0.2">
      <c r="B33" s="69"/>
      <c r="C33" s="70"/>
      <c r="D33" s="70"/>
      <c r="E33" s="71"/>
      <c r="F33" s="72"/>
      <c r="G33" s="72"/>
      <c r="H33" s="72"/>
      <c r="I33" s="73"/>
      <c r="J33" s="74"/>
      <c r="K33" s="70"/>
      <c r="L33" s="70"/>
      <c r="M33" s="70"/>
      <c r="N33" s="70"/>
      <c r="O33" s="70"/>
      <c r="P33" s="70"/>
      <c r="Q33" s="71"/>
      <c r="R33" s="79"/>
      <c r="S33" s="70"/>
      <c r="T33" s="70"/>
      <c r="U33" s="70"/>
      <c r="V33" s="70"/>
      <c r="W33" s="70"/>
      <c r="X33" s="70"/>
      <c r="Y33" s="70"/>
      <c r="Z33" s="70"/>
      <c r="AA33" s="70"/>
      <c r="AB33" s="70"/>
      <c r="AC33" s="71"/>
      <c r="AD33" s="82"/>
      <c r="AE33" s="78"/>
      <c r="AF33" s="78"/>
      <c r="AG33" s="78"/>
      <c r="AH33" s="78"/>
      <c r="AI33" s="78"/>
      <c r="AJ33" s="78"/>
      <c r="AK33" s="78"/>
      <c r="AL33" s="78"/>
      <c r="AM33" s="78"/>
      <c r="AN33" s="78"/>
      <c r="AO33" s="71"/>
      <c r="AP33" s="79"/>
      <c r="AQ33" s="71"/>
      <c r="AR33" s="79"/>
      <c r="AS33" s="79"/>
      <c r="AT33" s="77"/>
      <c r="AU33" s="77"/>
      <c r="AV33" s="77"/>
      <c r="AW33" s="77"/>
      <c r="AX33" s="77"/>
      <c r="AY33" s="70"/>
      <c r="AZ33" s="70"/>
      <c r="BA33" s="70"/>
      <c r="BB33" s="70"/>
      <c r="BC33" s="70"/>
      <c r="BD33" s="70"/>
      <c r="BE33" s="70"/>
      <c r="BF33" s="70"/>
      <c r="BG33" s="70"/>
      <c r="BH33" s="70"/>
      <c r="BI33" s="70"/>
      <c r="BJ33" s="70"/>
      <c r="BK33" s="70"/>
      <c r="BL33" s="78"/>
      <c r="BM33" s="82"/>
      <c r="BN33" s="77"/>
      <c r="BO33" s="78"/>
      <c r="BP33" s="82"/>
      <c r="BQ33" s="80"/>
      <c r="BR33" s="81"/>
      <c r="BS33" s="82"/>
      <c r="BT33" s="82"/>
      <c r="BU33" s="81"/>
      <c r="BV33" s="82"/>
      <c r="BW33" s="80"/>
      <c r="BX33" s="80"/>
      <c r="BY33" s="72"/>
      <c r="BZ33" s="1298"/>
      <c r="CA33" s="1299"/>
    </row>
    <row r="34" spans="2:79" ht="18" customHeight="1" thickBot="1" x14ac:dyDescent="0.25">
      <c r="B34" s="85"/>
      <c r="C34" s="86"/>
      <c r="D34" s="86"/>
      <c r="E34" s="87"/>
      <c r="F34" s="88"/>
      <c r="G34" s="88"/>
      <c r="H34" s="88"/>
      <c r="I34" s="89"/>
      <c r="J34" s="90"/>
      <c r="K34" s="86"/>
      <c r="L34" s="86"/>
      <c r="M34" s="86"/>
      <c r="N34" s="86"/>
      <c r="O34" s="86"/>
      <c r="P34" s="86"/>
      <c r="Q34" s="87"/>
      <c r="R34" s="93"/>
      <c r="S34" s="86"/>
      <c r="T34" s="86"/>
      <c r="U34" s="86"/>
      <c r="V34" s="86"/>
      <c r="W34" s="86"/>
      <c r="X34" s="86"/>
      <c r="Y34" s="86"/>
      <c r="Z34" s="86"/>
      <c r="AA34" s="86"/>
      <c r="AB34" s="86"/>
      <c r="AC34" s="87"/>
      <c r="AD34" s="99"/>
      <c r="AE34" s="92"/>
      <c r="AF34" s="92"/>
      <c r="AG34" s="92"/>
      <c r="AH34" s="92"/>
      <c r="AI34" s="92"/>
      <c r="AJ34" s="92"/>
      <c r="AK34" s="92"/>
      <c r="AL34" s="92"/>
      <c r="AM34" s="92"/>
      <c r="AN34" s="92"/>
      <c r="AO34" s="87"/>
      <c r="AP34" s="93"/>
      <c r="AQ34" s="87"/>
      <c r="AR34" s="93"/>
      <c r="AS34" s="93"/>
      <c r="AT34" s="91"/>
      <c r="AU34" s="91"/>
      <c r="AV34" s="91"/>
      <c r="AW34" s="91"/>
      <c r="AX34" s="91"/>
      <c r="AY34" s="86"/>
      <c r="AZ34" s="86"/>
      <c r="BA34" s="86"/>
      <c r="BB34" s="86"/>
      <c r="BC34" s="86"/>
      <c r="BD34" s="86"/>
      <c r="BE34" s="86"/>
      <c r="BF34" s="86"/>
      <c r="BG34" s="86"/>
      <c r="BH34" s="86"/>
      <c r="BI34" s="86"/>
      <c r="BJ34" s="86"/>
      <c r="BK34" s="86"/>
      <c r="BL34" s="92"/>
      <c r="BM34" s="99"/>
      <c r="BN34" s="91"/>
      <c r="BO34" s="92"/>
      <c r="BP34" s="99"/>
      <c r="BQ34" s="94"/>
      <c r="BR34" s="98"/>
      <c r="BS34" s="99"/>
      <c r="BT34" s="99"/>
      <c r="BU34" s="98"/>
      <c r="BV34" s="99"/>
      <c r="BW34" s="94"/>
      <c r="BX34" s="94"/>
      <c r="BY34" s="88"/>
      <c r="BZ34" s="1300"/>
      <c r="CA34" s="1301"/>
    </row>
    <row r="35" spans="2:79" ht="18" customHeight="1" x14ac:dyDescent="0.2">
      <c r="B35" s="55"/>
      <c r="C35" s="56"/>
      <c r="D35" s="56"/>
      <c r="E35" s="57"/>
      <c r="F35" s="58"/>
      <c r="G35" s="58"/>
      <c r="H35" s="58"/>
      <c r="I35" s="59"/>
      <c r="J35" s="60"/>
      <c r="K35" s="56"/>
      <c r="L35" s="56"/>
      <c r="M35" s="56"/>
      <c r="N35" s="56"/>
      <c r="O35" s="56"/>
      <c r="P35" s="56"/>
      <c r="Q35" s="57"/>
      <c r="R35" s="65"/>
      <c r="S35" s="56"/>
      <c r="T35" s="56"/>
      <c r="U35" s="56"/>
      <c r="V35" s="56"/>
      <c r="W35" s="56"/>
      <c r="X35" s="56"/>
      <c r="Y35" s="56"/>
      <c r="Z35" s="56"/>
      <c r="AA35" s="56"/>
      <c r="AB35" s="56"/>
      <c r="AC35" s="57"/>
      <c r="AD35" s="68"/>
      <c r="AE35" s="64"/>
      <c r="AF35" s="64"/>
      <c r="AG35" s="64"/>
      <c r="AH35" s="64"/>
      <c r="AI35" s="64"/>
      <c r="AJ35" s="64"/>
      <c r="AK35" s="64"/>
      <c r="AL35" s="64"/>
      <c r="AM35" s="64"/>
      <c r="AN35" s="64"/>
      <c r="AO35" s="57"/>
      <c r="AP35" s="65"/>
      <c r="AQ35" s="57"/>
      <c r="AR35" s="65"/>
      <c r="AS35" s="65"/>
      <c r="AT35" s="63"/>
      <c r="AU35" s="63"/>
      <c r="AV35" s="63"/>
      <c r="AW35" s="63"/>
      <c r="AX35" s="63"/>
      <c r="AY35" s="56"/>
      <c r="AZ35" s="56"/>
      <c r="BA35" s="56"/>
      <c r="BB35" s="56"/>
      <c r="BC35" s="56"/>
      <c r="BD35" s="56"/>
      <c r="BE35" s="56"/>
      <c r="BF35" s="56"/>
      <c r="BG35" s="56"/>
      <c r="BH35" s="56"/>
      <c r="BI35" s="56"/>
      <c r="BJ35" s="56"/>
      <c r="BK35" s="56"/>
      <c r="BL35" s="64"/>
      <c r="BM35" s="68"/>
      <c r="BN35" s="63"/>
      <c r="BO35" s="64"/>
      <c r="BP35" s="68"/>
      <c r="BQ35" s="66"/>
      <c r="BR35" s="67"/>
      <c r="BS35" s="68"/>
      <c r="BT35" s="68"/>
      <c r="BU35" s="100"/>
      <c r="BV35" s="101"/>
      <c r="BW35" s="102"/>
      <c r="BX35" s="66"/>
      <c r="BY35" s="58"/>
      <c r="BZ35" s="1304"/>
      <c r="CA35" s="1305"/>
    </row>
    <row r="36" spans="2:79" ht="18" customHeight="1" x14ac:dyDescent="0.2">
      <c r="B36" s="69"/>
      <c r="C36" s="70"/>
      <c r="D36" s="70"/>
      <c r="E36" s="71"/>
      <c r="F36" s="72"/>
      <c r="G36" s="72"/>
      <c r="H36" s="72"/>
      <c r="I36" s="73"/>
      <c r="J36" s="74"/>
      <c r="K36" s="70"/>
      <c r="L36" s="70"/>
      <c r="M36" s="70"/>
      <c r="N36" s="70"/>
      <c r="O36" s="70"/>
      <c r="P36" s="70"/>
      <c r="Q36" s="71"/>
      <c r="R36" s="79"/>
      <c r="S36" s="70"/>
      <c r="T36" s="70"/>
      <c r="U36" s="70"/>
      <c r="V36" s="70"/>
      <c r="W36" s="70"/>
      <c r="X36" s="70"/>
      <c r="Y36" s="70"/>
      <c r="Z36" s="70"/>
      <c r="AA36" s="70"/>
      <c r="AB36" s="70"/>
      <c r="AC36" s="71"/>
      <c r="AD36" s="82"/>
      <c r="AE36" s="78"/>
      <c r="AF36" s="78"/>
      <c r="AG36" s="78"/>
      <c r="AH36" s="78"/>
      <c r="AI36" s="78"/>
      <c r="AJ36" s="78"/>
      <c r="AK36" s="78"/>
      <c r="AL36" s="78"/>
      <c r="AM36" s="78"/>
      <c r="AN36" s="78"/>
      <c r="AO36" s="71"/>
      <c r="AP36" s="79"/>
      <c r="AQ36" s="71"/>
      <c r="AR36" s="79"/>
      <c r="AS36" s="79"/>
      <c r="AT36" s="77"/>
      <c r="AU36" s="77"/>
      <c r="AV36" s="77"/>
      <c r="AW36" s="77"/>
      <c r="AX36" s="77"/>
      <c r="AY36" s="70"/>
      <c r="AZ36" s="70"/>
      <c r="BA36" s="70"/>
      <c r="BB36" s="70"/>
      <c r="BC36" s="70"/>
      <c r="BD36" s="70"/>
      <c r="BE36" s="70"/>
      <c r="BF36" s="70"/>
      <c r="BG36" s="70"/>
      <c r="BH36" s="70"/>
      <c r="BI36" s="70"/>
      <c r="BJ36" s="70"/>
      <c r="BK36" s="70"/>
      <c r="BL36" s="78"/>
      <c r="BM36" s="82"/>
      <c r="BN36" s="77"/>
      <c r="BO36" s="78"/>
      <c r="BP36" s="82"/>
      <c r="BQ36" s="80"/>
      <c r="BR36" s="81"/>
      <c r="BS36" s="82"/>
      <c r="BT36" s="82"/>
      <c r="BU36" s="81"/>
      <c r="BV36" s="82"/>
      <c r="BW36" s="80"/>
      <c r="BX36" s="80"/>
      <c r="BY36" s="72"/>
      <c r="BZ36" s="1298"/>
      <c r="CA36" s="1299"/>
    </row>
    <row r="37" spans="2:79" ht="18" customHeight="1" x14ac:dyDescent="0.2">
      <c r="B37" s="69"/>
      <c r="C37" s="70"/>
      <c r="D37" s="70"/>
      <c r="E37" s="71"/>
      <c r="F37" s="72"/>
      <c r="G37" s="72"/>
      <c r="H37" s="72"/>
      <c r="I37" s="73"/>
      <c r="J37" s="74"/>
      <c r="K37" s="70"/>
      <c r="L37" s="70"/>
      <c r="M37" s="70"/>
      <c r="N37" s="70"/>
      <c r="O37" s="70"/>
      <c r="P37" s="70"/>
      <c r="Q37" s="71"/>
      <c r="R37" s="79"/>
      <c r="S37" s="70"/>
      <c r="T37" s="70"/>
      <c r="U37" s="70"/>
      <c r="V37" s="70"/>
      <c r="W37" s="70"/>
      <c r="X37" s="70"/>
      <c r="Y37" s="70"/>
      <c r="Z37" s="70"/>
      <c r="AA37" s="70"/>
      <c r="AB37" s="70"/>
      <c r="AC37" s="71"/>
      <c r="AD37" s="82"/>
      <c r="AE37" s="78"/>
      <c r="AF37" s="78"/>
      <c r="AG37" s="78"/>
      <c r="AH37" s="78"/>
      <c r="AI37" s="78"/>
      <c r="AJ37" s="78"/>
      <c r="AK37" s="78"/>
      <c r="AL37" s="78"/>
      <c r="AM37" s="78"/>
      <c r="AN37" s="78"/>
      <c r="AO37" s="71"/>
      <c r="AP37" s="79"/>
      <c r="AQ37" s="71"/>
      <c r="AR37" s="79"/>
      <c r="AS37" s="79"/>
      <c r="AT37" s="77"/>
      <c r="AU37" s="77"/>
      <c r="AV37" s="77"/>
      <c r="AW37" s="77"/>
      <c r="AX37" s="77"/>
      <c r="AY37" s="70"/>
      <c r="AZ37" s="70"/>
      <c r="BA37" s="70"/>
      <c r="BB37" s="70"/>
      <c r="BC37" s="70"/>
      <c r="BD37" s="70"/>
      <c r="BE37" s="70"/>
      <c r="BF37" s="70"/>
      <c r="BG37" s="70"/>
      <c r="BH37" s="70"/>
      <c r="BI37" s="70"/>
      <c r="BJ37" s="70"/>
      <c r="BK37" s="70"/>
      <c r="BL37" s="78"/>
      <c r="BM37" s="82"/>
      <c r="BN37" s="77"/>
      <c r="BO37" s="78"/>
      <c r="BP37" s="82"/>
      <c r="BQ37" s="80"/>
      <c r="BR37" s="81"/>
      <c r="BS37" s="82"/>
      <c r="BT37" s="82"/>
      <c r="BU37" s="81"/>
      <c r="BV37" s="82"/>
      <c r="BW37" s="80"/>
      <c r="BX37" s="80"/>
      <c r="BY37" s="72"/>
      <c r="BZ37" s="1298"/>
      <c r="CA37" s="1299"/>
    </row>
    <row r="38" spans="2:79" ht="18" customHeight="1" x14ac:dyDescent="0.2">
      <c r="B38" s="69"/>
      <c r="C38" s="70"/>
      <c r="D38" s="70"/>
      <c r="E38" s="71"/>
      <c r="F38" s="72"/>
      <c r="G38" s="72"/>
      <c r="H38" s="72"/>
      <c r="I38" s="73"/>
      <c r="J38" s="74"/>
      <c r="K38" s="70"/>
      <c r="L38" s="70"/>
      <c r="M38" s="70"/>
      <c r="N38" s="70"/>
      <c r="O38" s="70"/>
      <c r="P38" s="70"/>
      <c r="Q38" s="71"/>
      <c r="R38" s="79"/>
      <c r="S38" s="70"/>
      <c r="T38" s="70"/>
      <c r="U38" s="70"/>
      <c r="V38" s="70"/>
      <c r="W38" s="70"/>
      <c r="X38" s="70"/>
      <c r="Y38" s="70"/>
      <c r="Z38" s="70"/>
      <c r="AA38" s="70"/>
      <c r="AB38" s="70"/>
      <c r="AC38" s="71"/>
      <c r="AD38" s="82"/>
      <c r="AE38" s="78"/>
      <c r="AF38" s="78"/>
      <c r="AG38" s="78"/>
      <c r="AH38" s="78"/>
      <c r="AI38" s="78"/>
      <c r="AJ38" s="78"/>
      <c r="AK38" s="78"/>
      <c r="AL38" s="78"/>
      <c r="AM38" s="78"/>
      <c r="AN38" s="78"/>
      <c r="AO38" s="71"/>
      <c r="AP38" s="79"/>
      <c r="AQ38" s="71"/>
      <c r="AR38" s="79"/>
      <c r="AS38" s="79"/>
      <c r="AT38" s="77"/>
      <c r="AU38" s="77"/>
      <c r="AV38" s="77"/>
      <c r="AW38" s="77"/>
      <c r="AX38" s="77"/>
      <c r="AY38" s="70"/>
      <c r="AZ38" s="70"/>
      <c r="BA38" s="70"/>
      <c r="BB38" s="70"/>
      <c r="BC38" s="70"/>
      <c r="BD38" s="70"/>
      <c r="BE38" s="70"/>
      <c r="BF38" s="70"/>
      <c r="BG38" s="70"/>
      <c r="BH38" s="70"/>
      <c r="BI38" s="70"/>
      <c r="BJ38" s="70"/>
      <c r="BK38" s="70"/>
      <c r="BL38" s="78"/>
      <c r="BM38" s="82"/>
      <c r="BN38" s="77"/>
      <c r="BO38" s="78"/>
      <c r="BP38" s="82"/>
      <c r="BQ38" s="80"/>
      <c r="BR38" s="81"/>
      <c r="BS38" s="82"/>
      <c r="BT38" s="82"/>
      <c r="BU38" s="81"/>
      <c r="BV38" s="82"/>
      <c r="BW38" s="80"/>
      <c r="BX38" s="80"/>
      <c r="BY38" s="72"/>
      <c r="BZ38" s="1298"/>
      <c r="CA38" s="1299"/>
    </row>
    <row r="39" spans="2:79" ht="18" customHeight="1" thickBot="1" x14ac:dyDescent="0.25">
      <c r="B39" s="85"/>
      <c r="C39" s="86"/>
      <c r="D39" s="86"/>
      <c r="E39" s="87"/>
      <c r="F39" s="88"/>
      <c r="G39" s="88"/>
      <c r="H39" s="88"/>
      <c r="I39" s="89"/>
      <c r="J39" s="90"/>
      <c r="K39" s="86"/>
      <c r="L39" s="86"/>
      <c r="M39" s="86"/>
      <c r="N39" s="86"/>
      <c r="O39" s="86"/>
      <c r="P39" s="86"/>
      <c r="Q39" s="87"/>
      <c r="R39" s="93"/>
      <c r="S39" s="86"/>
      <c r="T39" s="86"/>
      <c r="U39" s="86"/>
      <c r="V39" s="86"/>
      <c r="W39" s="86"/>
      <c r="X39" s="86"/>
      <c r="Y39" s="86"/>
      <c r="Z39" s="86"/>
      <c r="AA39" s="86"/>
      <c r="AB39" s="86"/>
      <c r="AC39" s="87"/>
      <c r="AD39" s="99"/>
      <c r="AE39" s="92"/>
      <c r="AF39" s="92"/>
      <c r="AG39" s="92"/>
      <c r="AH39" s="92"/>
      <c r="AI39" s="92"/>
      <c r="AJ39" s="92"/>
      <c r="AK39" s="92"/>
      <c r="AL39" s="92"/>
      <c r="AM39" s="92"/>
      <c r="AN39" s="92"/>
      <c r="AO39" s="87"/>
      <c r="AP39" s="93"/>
      <c r="AQ39" s="87"/>
      <c r="AR39" s="93"/>
      <c r="AS39" s="93"/>
      <c r="AT39" s="91"/>
      <c r="AU39" s="91"/>
      <c r="AV39" s="91"/>
      <c r="AW39" s="91"/>
      <c r="AX39" s="91"/>
      <c r="AY39" s="86"/>
      <c r="AZ39" s="86"/>
      <c r="BA39" s="86"/>
      <c r="BB39" s="86"/>
      <c r="BC39" s="86"/>
      <c r="BD39" s="86"/>
      <c r="BE39" s="86"/>
      <c r="BF39" s="86"/>
      <c r="BG39" s="86"/>
      <c r="BH39" s="86"/>
      <c r="BI39" s="86"/>
      <c r="BJ39" s="86"/>
      <c r="BK39" s="86"/>
      <c r="BL39" s="92"/>
      <c r="BM39" s="99"/>
      <c r="BN39" s="91"/>
      <c r="BO39" s="92"/>
      <c r="BP39" s="99"/>
      <c r="BQ39" s="94"/>
      <c r="BR39" s="98"/>
      <c r="BS39" s="99"/>
      <c r="BT39" s="99"/>
      <c r="BU39" s="98"/>
      <c r="BV39" s="99"/>
      <c r="BW39" s="94"/>
      <c r="BX39" s="94"/>
      <c r="BY39" s="88"/>
      <c r="BZ39" s="1300"/>
      <c r="CA39" s="1301"/>
    </row>
    <row r="40" spans="2:79" ht="18" customHeight="1" x14ac:dyDescent="0.2">
      <c r="B40" s="55"/>
      <c r="C40" s="56"/>
      <c r="D40" s="56"/>
      <c r="E40" s="57"/>
      <c r="F40" s="58"/>
      <c r="G40" s="58"/>
      <c r="H40" s="58"/>
      <c r="I40" s="59"/>
      <c r="J40" s="60"/>
      <c r="K40" s="56"/>
      <c r="L40" s="56"/>
      <c r="M40" s="56"/>
      <c r="N40" s="56"/>
      <c r="O40" s="56"/>
      <c r="P40" s="56"/>
      <c r="Q40" s="57"/>
      <c r="R40" s="65"/>
      <c r="S40" s="56"/>
      <c r="T40" s="56"/>
      <c r="U40" s="56"/>
      <c r="V40" s="56"/>
      <c r="W40" s="56"/>
      <c r="X40" s="56"/>
      <c r="Y40" s="56"/>
      <c r="Z40" s="56"/>
      <c r="AA40" s="56"/>
      <c r="AB40" s="56"/>
      <c r="AC40" s="57"/>
      <c r="AD40" s="68"/>
      <c r="AE40" s="64"/>
      <c r="AF40" s="64"/>
      <c r="AG40" s="64"/>
      <c r="AH40" s="64"/>
      <c r="AI40" s="64"/>
      <c r="AJ40" s="64"/>
      <c r="AK40" s="64"/>
      <c r="AL40" s="64"/>
      <c r="AM40" s="64"/>
      <c r="AN40" s="64"/>
      <c r="AO40" s="57"/>
      <c r="AP40" s="65"/>
      <c r="AQ40" s="57"/>
      <c r="AR40" s="65"/>
      <c r="AS40" s="65"/>
      <c r="AT40" s="63"/>
      <c r="AU40" s="63"/>
      <c r="AV40" s="63"/>
      <c r="AW40" s="63"/>
      <c r="AX40" s="63"/>
      <c r="AY40" s="56"/>
      <c r="AZ40" s="56"/>
      <c r="BA40" s="56"/>
      <c r="BB40" s="56"/>
      <c r="BC40" s="56"/>
      <c r="BD40" s="56"/>
      <c r="BE40" s="56"/>
      <c r="BF40" s="56"/>
      <c r="BG40" s="56"/>
      <c r="BH40" s="56"/>
      <c r="BI40" s="56"/>
      <c r="BJ40" s="56"/>
      <c r="BK40" s="56"/>
      <c r="BL40" s="64"/>
      <c r="BM40" s="68"/>
      <c r="BN40" s="63"/>
      <c r="BO40" s="64"/>
      <c r="BP40" s="68"/>
      <c r="BQ40" s="66"/>
      <c r="BR40" s="67"/>
      <c r="BS40" s="68"/>
      <c r="BT40" s="68"/>
      <c r="BU40" s="100"/>
      <c r="BV40" s="101"/>
      <c r="BW40" s="102"/>
      <c r="BX40" s="66"/>
      <c r="BY40" s="58"/>
      <c r="BZ40" s="1304"/>
      <c r="CA40" s="1305"/>
    </row>
    <row r="41" spans="2:79" ht="18" customHeight="1" x14ac:dyDescent="0.2">
      <c r="B41" s="69"/>
      <c r="C41" s="70"/>
      <c r="D41" s="70"/>
      <c r="E41" s="71"/>
      <c r="F41" s="72"/>
      <c r="G41" s="72"/>
      <c r="H41" s="72"/>
      <c r="I41" s="73"/>
      <c r="J41" s="74"/>
      <c r="K41" s="70"/>
      <c r="L41" s="70"/>
      <c r="M41" s="70"/>
      <c r="N41" s="70"/>
      <c r="O41" s="70"/>
      <c r="P41" s="70"/>
      <c r="Q41" s="71"/>
      <c r="R41" s="79"/>
      <c r="S41" s="70"/>
      <c r="T41" s="70"/>
      <c r="U41" s="70"/>
      <c r="V41" s="70"/>
      <c r="W41" s="70"/>
      <c r="X41" s="70"/>
      <c r="Y41" s="70"/>
      <c r="Z41" s="70"/>
      <c r="AA41" s="70"/>
      <c r="AB41" s="70"/>
      <c r="AC41" s="71"/>
      <c r="AD41" s="82"/>
      <c r="AE41" s="78"/>
      <c r="AF41" s="78"/>
      <c r="AG41" s="78"/>
      <c r="AH41" s="78"/>
      <c r="AI41" s="78"/>
      <c r="AJ41" s="78"/>
      <c r="AK41" s="78"/>
      <c r="AL41" s="78"/>
      <c r="AM41" s="78"/>
      <c r="AN41" s="78"/>
      <c r="AO41" s="71"/>
      <c r="AP41" s="79"/>
      <c r="AQ41" s="71"/>
      <c r="AR41" s="79"/>
      <c r="AS41" s="79"/>
      <c r="AT41" s="77"/>
      <c r="AU41" s="77"/>
      <c r="AV41" s="77"/>
      <c r="AW41" s="77"/>
      <c r="AX41" s="77"/>
      <c r="AY41" s="70"/>
      <c r="AZ41" s="70"/>
      <c r="BA41" s="70"/>
      <c r="BB41" s="70"/>
      <c r="BC41" s="70"/>
      <c r="BD41" s="70"/>
      <c r="BE41" s="70"/>
      <c r="BF41" s="70"/>
      <c r="BG41" s="70"/>
      <c r="BH41" s="70"/>
      <c r="BI41" s="70"/>
      <c r="BJ41" s="70"/>
      <c r="BK41" s="70"/>
      <c r="BL41" s="78"/>
      <c r="BM41" s="82"/>
      <c r="BN41" s="77"/>
      <c r="BO41" s="78"/>
      <c r="BP41" s="82"/>
      <c r="BQ41" s="80"/>
      <c r="BR41" s="81"/>
      <c r="BS41" s="82"/>
      <c r="BT41" s="82"/>
      <c r="BU41" s="81"/>
      <c r="BV41" s="82"/>
      <c r="BW41" s="80"/>
      <c r="BX41" s="80"/>
      <c r="BY41" s="72"/>
      <c r="BZ41" s="1298"/>
      <c r="CA41" s="1299"/>
    </row>
    <row r="42" spans="2:79" ht="18" customHeight="1" x14ac:dyDescent="0.2">
      <c r="B42" s="69"/>
      <c r="C42" s="70"/>
      <c r="D42" s="70"/>
      <c r="E42" s="71"/>
      <c r="F42" s="72"/>
      <c r="G42" s="72"/>
      <c r="H42" s="72"/>
      <c r="I42" s="73"/>
      <c r="J42" s="74"/>
      <c r="K42" s="70"/>
      <c r="L42" s="70"/>
      <c r="M42" s="70"/>
      <c r="N42" s="70"/>
      <c r="O42" s="70"/>
      <c r="P42" s="70"/>
      <c r="Q42" s="71"/>
      <c r="R42" s="79"/>
      <c r="S42" s="70"/>
      <c r="T42" s="70"/>
      <c r="U42" s="70"/>
      <c r="V42" s="70"/>
      <c r="W42" s="70"/>
      <c r="X42" s="70"/>
      <c r="Y42" s="70"/>
      <c r="Z42" s="70"/>
      <c r="AA42" s="70"/>
      <c r="AB42" s="70"/>
      <c r="AC42" s="71"/>
      <c r="AD42" s="82"/>
      <c r="AE42" s="78"/>
      <c r="AF42" s="78"/>
      <c r="AG42" s="78"/>
      <c r="AH42" s="78"/>
      <c r="AI42" s="78"/>
      <c r="AJ42" s="78"/>
      <c r="AK42" s="78"/>
      <c r="AL42" s="78"/>
      <c r="AM42" s="78"/>
      <c r="AN42" s="78"/>
      <c r="AO42" s="71"/>
      <c r="AP42" s="79"/>
      <c r="AQ42" s="71"/>
      <c r="AR42" s="79"/>
      <c r="AS42" s="79"/>
      <c r="AT42" s="77"/>
      <c r="AU42" s="77"/>
      <c r="AV42" s="77"/>
      <c r="AW42" s="77"/>
      <c r="AX42" s="77"/>
      <c r="AY42" s="70"/>
      <c r="AZ42" s="70"/>
      <c r="BA42" s="70"/>
      <c r="BB42" s="70"/>
      <c r="BC42" s="70"/>
      <c r="BD42" s="70"/>
      <c r="BE42" s="70"/>
      <c r="BF42" s="70"/>
      <c r="BG42" s="70"/>
      <c r="BH42" s="70"/>
      <c r="BI42" s="70"/>
      <c r="BJ42" s="70"/>
      <c r="BK42" s="70"/>
      <c r="BL42" s="78"/>
      <c r="BM42" s="82"/>
      <c r="BN42" s="77"/>
      <c r="BO42" s="78"/>
      <c r="BP42" s="82"/>
      <c r="BQ42" s="80"/>
      <c r="BR42" s="81"/>
      <c r="BS42" s="82"/>
      <c r="BT42" s="82"/>
      <c r="BU42" s="81"/>
      <c r="BV42" s="82"/>
      <c r="BW42" s="80"/>
      <c r="BX42" s="80"/>
      <c r="BY42" s="72"/>
      <c r="BZ42" s="1298"/>
      <c r="CA42" s="1299"/>
    </row>
    <row r="43" spans="2:79" ht="18" customHeight="1" x14ac:dyDescent="0.2">
      <c r="B43" s="69"/>
      <c r="C43" s="70"/>
      <c r="D43" s="70"/>
      <c r="E43" s="71"/>
      <c r="F43" s="72"/>
      <c r="G43" s="72"/>
      <c r="H43" s="72"/>
      <c r="I43" s="73"/>
      <c r="J43" s="74"/>
      <c r="K43" s="70"/>
      <c r="L43" s="70"/>
      <c r="M43" s="70"/>
      <c r="N43" s="70"/>
      <c r="O43" s="70"/>
      <c r="P43" s="70"/>
      <c r="Q43" s="71"/>
      <c r="R43" s="79"/>
      <c r="S43" s="70"/>
      <c r="T43" s="70"/>
      <c r="U43" s="70"/>
      <c r="V43" s="70"/>
      <c r="W43" s="70"/>
      <c r="X43" s="70"/>
      <c r="Y43" s="70"/>
      <c r="Z43" s="70"/>
      <c r="AA43" s="70"/>
      <c r="AB43" s="70"/>
      <c r="AC43" s="71"/>
      <c r="AD43" s="82"/>
      <c r="AE43" s="78"/>
      <c r="AF43" s="78"/>
      <c r="AG43" s="78"/>
      <c r="AH43" s="78"/>
      <c r="AI43" s="78"/>
      <c r="AJ43" s="78"/>
      <c r="AK43" s="78"/>
      <c r="AL43" s="78"/>
      <c r="AM43" s="78"/>
      <c r="AN43" s="78"/>
      <c r="AO43" s="71"/>
      <c r="AP43" s="79"/>
      <c r="AQ43" s="71"/>
      <c r="AR43" s="79"/>
      <c r="AS43" s="79"/>
      <c r="AT43" s="77"/>
      <c r="AU43" s="77"/>
      <c r="AV43" s="77"/>
      <c r="AW43" s="77"/>
      <c r="AX43" s="77"/>
      <c r="AY43" s="70"/>
      <c r="AZ43" s="70"/>
      <c r="BA43" s="70"/>
      <c r="BB43" s="70"/>
      <c r="BC43" s="70"/>
      <c r="BD43" s="70"/>
      <c r="BE43" s="70"/>
      <c r="BF43" s="70"/>
      <c r="BG43" s="70"/>
      <c r="BH43" s="70"/>
      <c r="BI43" s="70"/>
      <c r="BJ43" s="70"/>
      <c r="BK43" s="70"/>
      <c r="BL43" s="78"/>
      <c r="BM43" s="82"/>
      <c r="BN43" s="77"/>
      <c r="BO43" s="78"/>
      <c r="BP43" s="82"/>
      <c r="BQ43" s="80"/>
      <c r="BR43" s="81"/>
      <c r="BS43" s="82"/>
      <c r="BT43" s="82"/>
      <c r="BU43" s="81"/>
      <c r="BV43" s="82"/>
      <c r="BW43" s="80"/>
      <c r="BX43" s="80"/>
      <c r="BY43" s="72"/>
      <c r="BZ43" s="1298"/>
      <c r="CA43" s="1299"/>
    </row>
    <row r="44" spans="2:79" ht="18" customHeight="1" thickBot="1" x14ac:dyDescent="0.25">
      <c r="B44" s="85"/>
      <c r="C44" s="86"/>
      <c r="D44" s="86"/>
      <c r="E44" s="87"/>
      <c r="F44" s="88"/>
      <c r="G44" s="88"/>
      <c r="H44" s="88"/>
      <c r="I44" s="89"/>
      <c r="J44" s="90"/>
      <c r="K44" s="86"/>
      <c r="L44" s="86"/>
      <c r="M44" s="86"/>
      <c r="N44" s="86"/>
      <c r="O44" s="86"/>
      <c r="P44" s="86"/>
      <c r="Q44" s="87"/>
      <c r="R44" s="93"/>
      <c r="S44" s="86"/>
      <c r="T44" s="86"/>
      <c r="U44" s="86"/>
      <c r="V44" s="86"/>
      <c r="W44" s="86"/>
      <c r="X44" s="86"/>
      <c r="Y44" s="86"/>
      <c r="Z44" s="86"/>
      <c r="AA44" s="86"/>
      <c r="AB44" s="86"/>
      <c r="AC44" s="87"/>
      <c r="AD44" s="99"/>
      <c r="AE44" s="92"/>
      <c r="AF44" s="92"/>
      <c r="AG44" s="92"/>
      <c r="AH44" s="92"/>
      <c r="AI44" s="92"/>
      <c r="AJ44" s="92"/>
      <c r="AK44" s="92"/>
      <c r="AL44" s="92"/>
      <c r="AM44" s="92"/>
      <c r="AN44" s="92"/>
      <c r="AO44" s="87"/>
      <c r="AP44" s="93"/>
      <c r="AQ44" s="87"/>
      <c r="AR44" s="93"/>
      <c r="AS44" s="93"/>
      <c r="AT44" s="91"/>
      <c r="AU44" s="91"/>
      <c r="AV44" s="91"/>
      <c r="AW44" s="91"/>
      <c r="AX44" s="91"/>
      <c r="AY44" s="86"/>
      <c r="AZ44" s="86"/>
      <c r="BA44" s="86"/>
      <c r="BB44" s="86"/>
      <c r="BC44" s="86"/>
      <c r="BD44" s="86"/>
      <c r="BE44" s="86"/>
      <c r="BF44" s="86"/>
      <c r="BG44" s="86"/>
      <c r="BH44" s="86"/>
      <c r="BI44" s="86"/>
      <c r="BJ44" s="86"/>
      <c r="BK44" s="86"/>
      <c r="BL44" s="92"/>
      <c r="BM44" s="99"/>
      <c r="BN44" s="91"/>
      <c r="BO44" s="92"/>
      <c r="BP44" s="99"/>
      <c r="BQ44" s="94"/>
      <c r="BR44" s="98"/>
      <c r="BS44" s="99"/>
      <c r="BT44" s="99"/>
      <c r="BU44" s="98"/>
      <c r="BV44" s="99"/>
      <c r="BW44" s="94"/>
      <c r="BX44" s="94"/>
      <c r="BY44" s="88"/>
      <c r="BZ44" s="1300"/>
      <c r="CA44" s="1301"/>
    </row>
    <row r="45" spans="2:79" ht="18" customHeight="1" x14ac:dyDescent="0.2">
      <c r="B45" s="55"/>
      <c r="C45" s="56"/>
      <c r="D45" s="56"/>
      <c r="E45" s="57"/>
      <c r="F45" s="58"/>
      <c r="G45" s="58"/>
      <c r="H45" s="58"/>
      <c r="I45" s="59"/>
      <c r="J45" s="60"/>
      <c r="K45" s="56"/>
      <c r="L45" s="56"/>
      <c r="M45" s="56"/>
      <c r="N45" s="56"/>
      <c r="O45" s="56"/>
      <c r="P45" s="56"/>
      <c r="Q45" s="57"/>
      <c r="R45" s="65"/>
      <c r="S45" s="56"/>
      <c r="T45" s="56"/>
      <c r="U45" s="56"/>
      <c r="V45" s="56"/>
      <c r="W45" s="56"/>
      <c r="X45" s="56"/>
      <c r="Y45" s="56"/>
      <c r="Z45" s="56"/>
      <c r="AA45" s="56"/>
      <c r="AB45" s="56"/>
      <c r="AC45" s="57"/>
      <c r="AD45" s="68"/>
      <c r="AE45" s="64"/>
      <c r="AF45" s="64"/>
      <c r="AG45" s="64"/>
      <c r="AH45" s="64"/>
      <c r="AI45" s="64"/>
      <c r="AJ45" s="64"/>
      <c r="AK45" s="64"/>
      <c r="AL45" s="64"/>
      <c r="AM45" s="64"/>
      <c r="AN45" s="64"/>
      <c r="AO45" s="57"/>
      <c r="AP45" s="65"/>
      <c r="AQ45" s="57"/>
      <c r="AR45" s="65"/>
      <c r="AS45" s="65"/>
      <c r="AT45" s="63"/>
      <c r="AU45" s="63"/>
      <c r="AV45" s="63"/>
      <c r="AW45" s="63"/>
      <c r="AX45" s="63"/>
      <c r="AY45" s="56"/>
      <c r="AZ45" s="56"/>
      <c r="BA45" s="56"/>
      <c r="BB45" s="56"/>
      <c r="BC45" s="56"/>
      <c r="BD45" s="56"/>
      <c r="BE45" s="56"/>
      <c r="BF45" s="56"/>
      <c r="BG45" s="56"/>
      <c r="BH45" s="56"/>
      <c r="BI45" s="56"/>
      <c r="BJ45" s="56"/>
      <c r="BK45" s="56"/>
      <c r="BL45" s="64"/>
      <c r="BM45" s="68"/>
      <c r="BN45" s="63"/>
      <c r="BO45" s="64"/>
      <c r="BP45" s="68"/>
      <c r="BQ45" s="66"/>
      <c r="BR45" s="67"/>
      <c r="BS45" s="68"/>
      <c r="BT45" s="68"/>
      <c r="BU45" s="100"/>
      <c r="BV45" s="101"/>
      <c r="BW45" s="102"/>
      <c r="BX45" s="66"/>
      <c r="BY45" s="58"/>
      <c r="BZ45" s="1304"/>
      <c r="CA45" s="1305"/>
    </row>
    <row r="46" spans="2:79" ht="18" customHeight="1" x14ac:dyDescent="0.2">
      <c r="B46" s="69"/>
      <c r="C46" s="70"/>
      <c r="D46" s="70"/>
      <c r="E46" s="71"/>
      <c r="F46" s="72"/>
      <c r="G46" s="72"/>
      <c r="H46" s="72"/>
      <c r="I46" s="73"/>
      <c r="J46" s="74"/>
      <c r="K46" s="70"/>
      <c r="L46" s="70"/>
      <c r="M46" s="70"/>
      <c r="N46" s="70"/>
      <c r="O46" s="70"/>
      <c r="P46" s="70"/>
      <c r="Q46" s="71"/>
      <c r="R46" s="79"/>
      <c r="S46" s="70"/>
      <c r="T46" s="70"/>
      <c r="U46" s="70"/>
      <c r="V46" s="70"/>
      <c r="W46" s="70"/>
      <c r="X46" s="70"/>
      <c r="Y46" s="70"/>
      <c r="Z46" s="70"/>
      <c r="AA46" s="70"/>
      <c r="AB46" s="70"/>
      <c r="AC46" s="71"/>
      <c r="AD46" s="82"/>
      <c r="AE46" s="78"/>
      <c r="AF46" s="78"/>
      <c r="AG46" s="78"/>
      <c r="AH46" s="78"/>
      <c r="AI46" s="78"/>
      <c r="AJ46" s="78"/>
      <c r="AK46" s="78"/>
      <c r="AL46" s="78"/>
      <c r="AM46" s="78"/>
      <c r="AN46" s="78"/>
      <c r="AO46" s="71"/>
      <c r="AP46" s="79"/>
      <c r="AQ46" s="71"/>
      <c r="AR46" s="79"/>
      <c r="AS46" s="79"/>
      <c r="AT46" s="77"/>
      <c r="AU46" s="77"/>
      <c r="AV46" s="77"/>
      <c r="AW46" s="77"/>
      <c r="AX46" s="77"/>
      <c r="AY46" s="70"/>
      <c r="AZ46" s="70"/>
      <c r="BA46" s="70"/>
      <c r="BB46" s="70"/>
      <c r="BC46" s="70"/>
      <c r="BD46" s="70"/>
      <c r="BE46" s="70"/>
      <c r="BF46" s="70"/>
      <c r="BG46" s="70"/>
      <c r="BH46" s="70"/>
      <c r="BI46" s="70"/>
      <c r="BJ46" s="70"/>
      <c r="BK46" s="70"/>
      <c r="BL46" s="78"/>
      <c r="BM46" s="82"/>
      <c r="BN46" s="77"/>
      <c r="BO46" s="78"/>
      <c r="BP46" s="82"/>
      <c r="BQ46" s="80"/>
      <c r="BR46" s="81"/>
      <c r="BS46" s="82"/>
      <c r="BT46" s="82"/>
      <c r="BU46" s="81"/>
      <c r="BV46" s="82"/>
      <c r="BW46" s="80"/>
      <c r="BX46" s="80"/>
      <c r="BY46" s="72"/>
      <c r="BZ46" s="1298"/>
      <c r="CA46" s="1299"/>
    </row>
    <row r="47" spans="2:79" ht="18" customHeight="1" x14ac:dyDescent="0.2">
      <c r="B47" s="69"/>
      <c r="C47" s="70"/>
      <c r="D47" s="70"/>
      <c r="E47" s="71"/>
      <c r="F47" s="72"/>
      <c r="G47" s="72"/>
      <c r="H47" s="72"/>
      <c r="I47" s="73"/>
      <c r="J47" s="74"/>
      <c r="K47" s="70"/>
      <c r="L47" s="70"/>
      <c r="M47" s="70"/>
      <c r="N47" s="70"/>
      <c r="O47" s="70"/>
      <c r="P47" s="70"/>
      <c r="Q47" s="71"/>
      <c r="R47" s="79"/>
      <c r="S47" s="70"/>
      <c r="T47" s="70"/>
      <c r="U47" s="70"/>
      <c r="V47" s="70"/>
      <c r="W47" s="70"/>
      <c r="X47" s="70"/>
      <c r="Y47" s="70"/>
      <c r="Z47" s="70"/>
      <c r="AA47" s="70"/>
      <c r="AB47" s="70"/>
      <c r="AC47" s="71"/>
      <c r="AD47" s="82"/>
      <c r="AE47" s="78"/>
      <c r="AF47" s="78"/>
      <c r="AG47" s="78"/>
      <c r="AH47" s="78"/>
      <c r="AI47" s="78"/>
      <c r="AJ47" s="78"/>
      <c r="AK47" s="78"/>
      <c r="AL47" s="78"/>
      <c r="AM47" s="78"/>
      <c r="AN47" s="78"/>
      <c r="AO47" s="71"/>
      <c r="AP47" s="79"/>
      <c r="AQ47" s="71"/>
      <c r="AR47" s="79"/>
      <c r="AS47" s="79"/>
      <c r="AT47" s="77"/>
      <c r="AU47" s="77"/>
      <c r="AV47" s="77"/>
      <c r="AW47" s="77"/>
      <c r="AX47" s="77"/>
      <c r="AY47" s="70"/>
      <c r="AZ47" s="70"/>
      <c r="BA47" s="70"/>
      <c r="BB47" s="70"/>
      <c r="BC47" s="70"/>
      <c r="BD47" s="70"/>
      <c r="BE47" s="70"/>
      <c r="BF47" s="70"/>
      <c r="BG47" s="70"/>
      <c r="BH47" s="70"/>
      <c r="BI47" s="70"/>
      <c r="BJ47" s="70"/>
      <c r="BK47" s="70"/>
      <c r="BL47" s="78"/>
      <c r="BM47" s="82"/>
      <c r="BN47" s="77"/>
      <c r="BO47" s="78"/>
      <c r="BP47" s="82"/>
      <c r="BQ47" s="80"/>
      <c r="BR47" s="81"/>
      <c r="BS47" s="82"/>
      <c r="BT47" s="82"/>
      <c r="BU47" s="81"/>
      <c r="BV47" s="82"/>
      <c r="BW47" s="80"/>
      <c r="BX47" s="80"/>
      <c r="BY47" s="72"/>
      <c r="BZ47" s="1298"/>
      <c r="CA47" s="1299"/>
    </row>
    <row r="48" spans="2:79" ht="18" customHeight="1" x14ac:dyDescent="0.2">
      <c r="B48" s="69"/>
      <c r="C48" s="70"/>
      <c r="D48" s="70"/>
      <c r="E48" s="71"/>
      <c r="F48" s="72"/>
      <c r="G48" s="72"/>
      <c r="H48" s="72"/>
      <c r="I48" s="73"/>
      <c r="J48" s="74"/>
      <c r="K48" s="70"/>
      <c r="L48" s="70"/>
      <c r="M48" s="70"/>
      <c r="N48" s="70"/>
      <c r="O48" s="70"/>
      <c r="P48" s="70"/>
      <c r="Q48" s="71"/>
      <c r="R48" s="79"/>
      <c r="S48" s="70"/>
      <c r="T48" s="70"/>
      <c r="U48" s="70"/>
      <c r="V48" s="70"/>
      <c r="W48" s="70"/>
      <c r="X48" s="70"/>
      <c r="Y48" s="70"/>
      <c r="Z48" s="70"/>
      <c r="AA48" s="70"/>
      <c r="AB48" s="70"/>
      <c r="AC48" s="71"/>
      <c r="AD48" s="82"/>
      <c r="AE48" s="78"/>
      <c r="AF48" s="78"/>
      <c r="AG48" s="78"/>
      <c r="AH48" s="78"/>
      <c r="AI48" s="78"/>
      <c r="AJ48" s="78"/>
      <c r="AK48" s="78"/>
      <c r="AL48" s="78"/>
      <c r="AM48" s="78"/>
      <c r="AN48" s="78"/>
      <c r="AO48" s="71"/>
      <c r="AP48" s="79"/>
      <c r="AQ48" s="71"/>
      <c r="AR48" s="79"/>
      <c r="AS48" s="79"/>
      <c r="AT48" s="77"/>
      <c r="AU48" s="77"/>
      <c r="AV48" s="77"/>
      <c r="AW48" s="77"/>
      <c r="AX48" s="77"/>
      <c r="AY48" s="70"/>
      <c r="AZ48" s="70"/>
      <c r="BA48" s="70"/>
      <c r="BB48" s="70"/>
      <c r="BC48" s="70"/>
      <c r="BD48" s="70"/>
      <c r="BE48" s="70"/>
      <c r="BF48" s="70"/>
      <c r="BG48" s="70"/>
      <c r="BH48" s="70"/>
      <c r="BI48" s="70"/>
      <c r="BJ48" s="70"/>
      <c r="BK48" s="70"/>
      <c r="BL48" s="78"/>
      <c r="BM48" s="82"/>
      <c r="BN48" s="77"/>
      <c r="BO48" s="78"/>
      <c r="BP48" s="82"/>
      <c r="BQ48" s="80"/>
      <c r="BR48" s="81"/>
      <c r="BS48" s="82"/>
      <c r="BT48" s="82"/>
      <c r="BU48" s="81"/>
      <c r="BV48" s="82"/>
      <c r="BW48" s="80"/>
      <c r="BX48" s="80"/>
      <c r="BY48" s="72"/>
      <c r="BZ48" s="1298"/>
      <c r="CA48" s="1299"/>
    </row>
    <row r="49" spans="2:79" ht="18" customHeight="1" thickBot="1" x14ac:dyDescent="0.25">
      <c r="B49" s="85"/>
      <c r="C49" s="86"/>
      <c r="D49" s="86"/>
      <c r="E49" s="87"/>
      <c r="F49" s="88"/>
      <c r="G49" s="88"/>
      <c r="H49" s="88"/>
      <c r="I49" s="89"/>
      <c r="J49" s="90"/>
      <c r="K49" s="86"/>
      <c r="L49" s="86"/>
      <c r="M49" s="86"/>
      <c r="N49" s="86"/>
      <c r="O49" s="86"/>
      <c r="P49" s="86"/>
      <c r="Q49" s="87"/>
      <c r="R49" s="93"/>
      <c r="S49" s="86"/>
      <c r="T49" s="86"/>
      <c r="U49" s="86"/>
      <c r="V49" s="86"/>
      <c r="W49" s="86"/>
      <c r="X49" s="86"/>
      <c r="Y49" s="86"/>
      <c r="Z49" s="86"/>
      <c r="AA49" s="86"/>
      <c r="AB49" s="86"/>
      <c r="AC49" s="87"/>
      <c r="AD49" s="99"/>
      <c r="AE49" s="92"/>
      <c r="AF49" s="92"/>
      <c r="AG49" s="92"/>
      <c r="AH49" s="92"/>
      <c r="AI49" s="92"/>
      <c r="AJ49" s="92"/>
      <c r="AK49" s="92"/>
      <c r="AL49" s="92"/>
      <c r="AM49" s="92"/>
      <c r="AN49" s="92"/>
      <c r="AO49" s="87"/>
      <c r="AP49" s="93"/>
      <c r="AQ49" s="87"/>
      <c r="AR49" s="93"/>
      <c r="AS49" s="93"/>
      <c r="AT49" s="91"/>
      <c r="AU49" s="91"/>
      <c r="AV49" s="91"/>
      <c r="AW49" s="91"/>
      <c r="AX49" s="91"/>
      <c r="AY49" s="86"/>
      <c r="AZ49" s="86"/>
      <c r="BA49" s="86"/>
      <c r="BB49" s="86"/>
      <c r="BC49" s="86"/>
      <c r="BD49" s="86"/>
      <c r="BE49" s="86"/>
      <c r="BF49" s="86"/>
      <c r="BG49" s="86"/>
      <c r="BH49" s="86"/>
      <c r="BI49" s="86"/>
      <c r="BJ49" s="86"/>
      <c r="BK49" s="86"/>
      <c r="BL49" s="92"/>
      <c r="BM49" s="99"/>
      <c r="BN49" s="91"/>
      <c r="BO49" s="92"/>
      <c r="BP49" s="99"/>
      <c r="BQ49" s="94"/>
      <c r="BR49" s="98"/>
      <c r="BS49" s="99"/>
      <c r="BT49" s="99"/>
      <c r="BU49" s="98"/>
      <c r="BV49" s="99"/>
      <c r="BW49" s="94"/>
      <c r="BX49" s="94"/>
      <c r="BY49" s="88"/>
      <c r="BZ49" s="1300"/>
      <c r="CA49" s="1301"/>
    </row>
    <row r="50" spans="2:79" ht="18" customHeight="1" x14ac:dyDescent="0.2">
      <c r="B50" s="55"/>
      <c r="C50" s="56"/>
      <c r="D50" s="56"/>
      <c r="E50" s="57"/>
      <c r="F50" s="58"/>
      <c r="G50" s="58"/>
      <c r="H50" s="58"/>
      <c r="I50" s="59"/>
      <c r="J50" s="60"/>
      <c r="K50" s="56"/>
      <c r="L50" s="56"/>
      <c r="M50" s="56"/>
      <c r="N50" s="56"/>
      <c r="O50" s="56"/>
      <c r="P50" s="56"/>
      <c r="Q50" s="57"/>
      <c r="R50" s="65"/>
      <c r="S50" s="56"/>
      <c r="T50" s="56"/>
      <c r="U50" s="56"/>
      <c r="V50" s="56"/>
      <c r="W50" s="56"/>
      <c r="X50" s="56"/>
      <c r="Y50" s="56"/>
      <c r="Z50" s="56"/>
      <c r="AA50" s="56"/>
      <c r="AB50" s="56"/>
      <c r="AC50" s="57"/>
      <c r="AD50" s="68"/>
      <c r="AE50" s="64"/>
      <c r="AF50" s="64"/>
      <c r="AG50" s="64"/>
      <c r="AH50" s="64"/>
      <c r="AI50" s="64"/>
      <c r="AJ50" s="64"/>
      <c r="AK50" s="64"/>
      <c r="AL50" s="64"/>
      <c r="AM50" s="64"/>
      <c r="AN50" s="64"/>
      <c r="AO50" s="57"/>
      <c r="AP50" s="65"/>
      <c r="AQ50" s="57"/>
      <c r="AR50" s="65"/>
      <c r="AS50" s="65"/>
      <c r="AT50" s="63"/>
      <c r="AU50" s="63"/>
      <c r="AV50" s="63"/>
      <c r="AW50" s="63"/>
      <c r="AX50" s="63"/>
      <c r="AY50" s="56"/>
      <c r="AZ50" s="56"/>
      <c r="BA50" s="56"/>
      <c r="BB50" s="56"/>
      <c r="BC50" s="56"/>
      <c r="BD50" s="56"/>
      <c r="BE50" s="56"/>
      <c r="BF50" s="56"/>
      <c r="BG50" s="56"/>
      <c r="BH50" s="56"/>
      <c r="BI50" s="56"/>
      <c r="BJ50" s="56"/>
      <c r="BK50" s="56"/>
      <c r="BL50" s="64"/>
      <c r="BM50" s="68"/>
      <c r="BN50" s="63"/>
      <c r="BO50" s="64"/>
      <c r="BP50" s="68"/>
      <c r="BQ50" s="66"/>
      <c r="BR50" s="67"/>
      <c r="BS50" s="68"/>
      <c r="BT50" s="68"/>
      <c r="BU50" s="100"/>
      <c r="BV50" s="101"/>
      <c r="BW50" s="102"/>
      <c r="BX50" s="66"/>
      <c r="BY50" s="58"/>
      <c r="BZ50" s="1304"/>
      <c r="CA50" s="1305"/>
    </row>
    <row r="51" spans="2:79" ht="18" customHeight="1" x14ac:dyDescent="0.2">
      <c r="B51" s="69"/>
      <c r="C51" s="70"/>
      <c r="D51" s="70"/>
      <c r="E51" s="71"/>
      <c r="F51" s="72"/>
      <c r="G51" s="72"/>
      <c r="H51" s="72"/>
      <c r="I51" s="73"/>
      <c r="J51" s="74"/>
      <c r="K51" s="70"/>
      <c r="L51" s="70"/>
      <c r="M51" s="70"/>
      <c r="N51" s="70"/>
      <c r="O51" s="70"/>
      <c r="P51" s="70"/>
      <c r="Q51" s="71"/>
      <c r="R51" s="79"/>
      <c r="S51" s="70"/>
      <c r="T51" s="70"/>
      <c r="U51" s="70"/>
      <c r="V51" s="70"/>
      <c r="W51" s="70"/>
      <c r="X51" s="70"/>
      <c r="Y51" s="70"/>
      <c r="Z51" s="70"/>
      <c r="AA51" s="70"/>
      <c r="AB51" s="70"/>
      <c r="AC51" s="71"/>
      <c r="AD51" s="82"/>
      <c r="AE51" s="78"/>
      <c r="AF51" s="78"/>
      <c r="AG51" s="78"/>
      <c r="AH51" s="78"/>
      <c r="AI51" s="78"/>
      <c r="AJ51" s="78"/>
      <c r="AK51" s="78"/>
      <c r="AL51" s="78"/>
      <c r="AM51" s="78"/>
      <c r="AN51" s="78"/>
      <c r="AO51" s="71"/>
      <c r="AP51" s="79"/>
      <c r="AQ51" s="71"/>
      <c r="AR51" s="79"/>
      <c r="AS51" s="79"/>
      <c r="AT51" s="77"/>
      <c r="AU51" s="77"/>
      <c r="AV51" s="77"/>
      <c r="AW51" s="77"/>
      <c r="AX51" s="77"/>
      <c r="AY51" s="70"/>
      <c r="AZ51" s="70"/>
      <c r="BA51" s="70"/>
      <c r="BB51" s="70"/>
      <c r="BC51" s="70"/>
      <c r="BD51" s="70"/>
      <c r="BE51" s="70"/>
      <c r="BF51" s="70"/>
      <c r="BG51" s="70"/>
      <c r="BH51" s="70"/>
      <c r="BI51" s="70"/>
      <c r="BJ51" s="70"/>
      <c r="BK51" s="70"/>
      <c r="BL51" s="78"/>
      <c r="BM51" s="82"/>
      <c r="BN51" s="77"/>
      <c r="BO51" s="78"/>
      <c r="BP51" s="82"/>
      <c r="BQ51" s="80"/>
      <c r="BR51" s="81"/>
      <c r="BS51" s="82"/>
      <c r="BT51" s="82"/>
      <c r="BU51" s="81"/>
      <c r="BV51" s="82"/>
      <c r="BW51" s="80"/>
      <c r="BX51" s="80"/>
      <c r="BY51" s="72"/>
      <c r="BZ51" s="1298"/>
      <c r="CA51" s="1299"/>
    </row>
    <row r="52" spans="2:79" ht="18" customHeight="1" x14ac:dyDescent="0.2">
      <c r="B52" s="69"/>
      <c r="C52" s="70"/>
      <c r="D52" s="70"/>
      <c r="E52" s="71"/>
      <c r="F52" s="72"/>
      <c r="G52" s="72"/>
      <c r="H52" s="72"/>
      <c r="I52" s="73"/>
      <c r="J52" s="74"/>
      <c r="K52" s="70"/>
      <c r="L52" s="70"/>
      <c r="M52" s="70"/>
      <c r="N52" s="70"/>
      <c r="O52" s="70"/>
      <c r="P52" s="70"/>
      <c r="Q52" s="71"/>
      <c r="R52" s="79"/>
      <c r="S52" s="70"/>
      <c r="T52" s="70"/>
      <c r="U52" s="70"/>
      <c r="V52" s="70"/>
      <c r="W52" s="70"/>
      <c r="X52" s="70"/>
      <c r="Y52" s="70"/>
      <c r="Z52" s="70"/>
      <c r="AA52" s="70"/>
      <c r="AB52" s="70"/>
      <c r="AC52" s="71"/>
      <c r="AD52" s="82"/>
      <c r="AE52" s="78"/>
      <c r="AF52" s="78"/>
      <c r="AG52" s="78"/>
      <c r="AH52" s="78"/>
      <c r="AI52" s="78"/>
      <c r="AJ52" s="78"/>
      <c r="AK52" s="78"/>
      <c r="AL52" s="78"/>
      <c r="AM52" s="78"/>
      <c r="AN52" s="78"/>
      <c r="AO52" s="71"/>
      <c r="AP52" s="79"/>
      <c r="AQ52" s="71"/>
      <c r="AR52" s="79"/>
      <c r="AS52" s="79"/>
      <c r="AT52" s="77"/>
      <c r="AU52" s="77"/>
      <c r="AV52" s="77"/>
      <c r="AW52" s="77"/>
      <c r="AX52" s="77"/>
      <c r="AY52" s="70"/>
      <c r="AZ52" s="70"/>
      <c r="BA52" s="70"/>
      <c r="BB52" s="70"/>
      <c r="BC52" s="70"/>
      <c r="BD52" s="70"/>
      <c r="BE52" s="70"/>
      <c r="BF52" s="70"/>
      <c r="BG52" s="70"/>
      <c r="BH52" s="70"/>
      <c r="BI52" s="70"/>
      <c r="BJ52" s="70"/>
      <c r="BK52" s="70"/>
      <c r="BL52" s="78"/>
      <c r="BM52" s="82"/>
      <c r="BN52" s="77"/>
      <c r="BO52" s="78"/>
      <c r="BP52" s="82"/>
      <c r="BQ52" s="80"/>
      <c r="BR52" s="81"/>
      <c r="BS52" s="82"/>
      <c r="BT52" s="82"/>
      <c r="BU52" s="81"/>
      <c r="BV52" s="82"/>
      <c r="BW52" s="80"/>
      <c r="BX52" s="80"/>
      <c r="BY52" s="72"/>
      <c r="BZ52" s="1298"/>
      <c r="CA52" s="1299"/>
    </row>
    <row r="53" spans="2:79" ht="18" customHeight="1" x14ac:dyDescent="0.2">
      <c r="B53" s="69"/>
      <c r="C53" s="70"/>
      <c r="D53" s="70"/>
      <c r="E53" s="71"/>
      <c r="F53" s="72"/>
      <c r="G53" s="72"/>
      <c r="H53" s="72"/>
      <c r="I53" s="73"/>
      <c r="J53" s="74"/>
      <c r="K53" s="70"/>
      <c r="L53" s="70"/>
      <c r="M53" s="70"/>
      <c r="N53" s="70"/>
      <c r="O53" s="70"/>
      <c r="P53" s="70"/>
      <c r="Q53" s="71"/>
      <c r="R53" s="79"/>
      <c r="S53" s="70"/>
      <c r="T53" s="70"/>
      <c r="U53" s="70"/>
      <c r="V53" s="70"/>
      <c r="W53" s="70"/>
      <c r="X53" s="70"/>
      <c r="Y53" s="70"/>
      <c r="Z53" s="70"/>
      <c r="AA53" s="70"/>
      <c r="AB53" s="70"/>
      <c r="AC53" s="71"/>
      <c r="AD53" s="82"/>
      <c r="AE53" s="78"/>
      <c r="AF53" s="78"/>
      <c r="AG53" s="78"/>
      <c r="AH53" s="78"/>
      <c r="AI53" s="78"/>
      <c r="AJ53" s="78"/>
      <c r="AK53" s="78"/>
      <c r="AL53" s="78"/>
      <c r="AM53" s="78"/>
      <c r="AN53" s="78"/>
      <c r="AO53" s="71"/>
      <c r="AP53" s="79"/>
      <c r="AQ53" s="71"/>
      <c r="AR53" s="79"/>
      <c r="AS53" s="79"/>
      <c r="AT53" s="77"/>
      <c r="AU53" s="77"/>
      <c r="AV53" s="77"/>
      <c r="AW53" s="77"/>
      <c r="AX53" s="77"/>
      <c r="AY53" s="70"/>
      <c r="AZ53" s="70"/>
      <c r="BA53" s="70"/>
      <c r="BB53" s="70"/>
      <c r="BC53" s="70"/>
      <c r="BD53" s="70"/>
      <c r="BE53" s="70"/>
      <c r="BF53" s="70"/>
      <c r="BG53" s="70"/>
      <c r="BH53" s="70"/>
      <c r="BI53" s="70"/>
      <c r="BJ53" s="70"/>
      <c r="BK53" s="70"/>
      <c r="BL53" s="78"/>
      <c r="BM53" s="82"/>
      <c r="BN53" s="77"/>
      <c r="BO53" s="78"/>
      <c r="BP53" s="82"/>
      <c r="BQ53" s="80"/>
      <c r="BR53" s="81"/>
      <c r="BS53" s="82"/>
      <c r="BT53" s="82"/>
      <c r="BU53" s="81"/>
      <c r="BV53" s="82"/>
      <c r="BW53" s="80"/>
      <c r="BX53" s="80"/>
      <c r="BY53" s="72"/>
      <c r="BZ53" s="1298"/>
      <c r="CA53" s="1299"/>
    </row>
    <row r="54" spans="2:79" ht="18" customHeight="1" thickBot="1" x14ac:dyDescent="0.25">
      <c r="B54" s="85"/>
      <c r="C54" s="86"/>
      <c r="D54" s="86"/>
      <c r="E54" s="87"/>
      <c r="F54" s="88"/>
      <c r="G54" s="88"/>
      <c r="H54" s="88"/>
      <c r="I54" s="89"/>
      <c r="J54" s="90"/>
      <c r="K54" s="86"/>
      <c r="L54" s="86"/>
      <c r="M54" s="86"/>
      <c r="N54" s="86"/>
      <c r="O54" s="86"/>
      <c r="P54" s="86"/>
      <c r="Q54" s="87"/>
      <c r="R54" s="93"/>
      <c r="S54" s="86"/>
      <c r="T54" s="86"/>
      <c r="U54" s="86"/>
      <c r="V54" s="86"/>
      <c r="W54" s="86"/>
      <c r="X54" s="86"/>
      <c r="Y54" s="86"/>
      <c r="Z54" s="86"/>
      <c r="AA54" s="86"/>
      <c r="AB54" s="86"/>
      <c r="AC54" s="87"/>
      <c r="AD54" s="99"/>
      <c r="AE54" s="92"/>
      <c r="AF54" s="92"/>
      <c r="AG54" s="92"/>
      <c r="AH54" s="92"/>
      <c r="AI54" s="92"/>
      <c r="AJ54" s="92"/>
      <c r="AK54" s="92"/>
      <c r="AL54" s="92"/>
      <c r="AM54" s="92"/>
      <c r="AN54" s="92"/>
      <c r="AO54" s="87"/>
      <c r="AP54" s="93"/>
      <c r="AQ54" s="87"/>
      <c r="AR54" s="93"/>
      <c r="AS54" s="93"/>
      <c r="AT54" s="91"/>
      <c r="AU54" s="91"/>
      <c r="AV54" s="91"/>
      <c r="AW54" s="91"/>
      <c r="AX54" s="91"/>
      <c r="AY54" s="86"/>
      <c r="AZ54" s="86"/>
      <c r="BA54" s="86"/>
      <c r="BB54" s="86"/>
      <c r="BC54" s="86"/>
      <c r="BD54" s="86"/>
      <c r="BE54" s="86"/>
      <c r="BF54" s="86"/>
      <c r="BG54" s="86"/>
      <c r="BH54" s="86"/>
      <c r="BI54" s="86"/>
      <c r="BJ54" s="86"/>
      <c r="BK54" s="86"/>
      <c r="BL54" s="92"/>
      <c r="BM54" s="99"/>
      <c r="BN54" s="91"/>
      <c r="BO54" s="92"/>
      <c r="BP54" s="99"/>
      <c r="BQ54" s="94"/>
      <c r="BR54" s="98"/>
      <c r="BS54" s="99"/>
      <c r="BT54" s="99"/>
      <c r="BU54" s="98"/>
      <c r="BV54" s="99"/>
      <c r="BW54" s="94"/>
      <c r="BX54" s="94"/>
      <c r="BY54" s="88"/>
      <c r="BZ54" s="1300"/>
      <c r="CA54" s="1301"/>
    </row>
    <row r="55" spans="2:79" ht="18" customHeight="1" x14ac:dyDescent="0.2">
      <c r="B55" s="55"/>
      <c r="C55" s="56"/>
      <c r="D55" s="56"/>
      <c r="E55" s="57"/>
      <c r="F55" s="58"/>
      <c r="G55" s="58"/>
      <c r="H55" s="58"/>
      <c r="I55" s="59"/>
      <c r="J55" s="60"/>
      <c r="K55" s="56"/>
      <c r="L55" s="56"/>
      <c r="M55" s="56"/>
      <c r="N55" s="56"/>
      <c r="O55" s="56"/>
      <c r="P55" s="56"/>
      <c r="Q55" s="57"/>
      <c r="R55" s="65"/>
      <c r="S55" s="56"/>
      <c r="T55" s="56"/>
      <c r="U55" s="56"/>
      <c r="V55" s="56"/>
      <c r="W55" s="56"/>
      <c r="X55" s="56"/>
      <c r="Y55" s="56"/>
      <c r="Z55" s="56"/>
      <c r="AA55" s="56"/>
      <c r="AB55" s="56"/>
      <c r="AC55" s="57"/>
      <c r="AD55" s="68"/>
      <c r="AE55" s="64"/>
      <c r="AF55" s="64"/>
      <c r="AG55" s="64"/>
      <c r="AH55" s="64"/>
      <c r="AI55" s="64"/>
      <c r="AJ55" s="64"/>
      <c r="AK55" s="64"/>
      <c r="AL55" s="64"/>
      <c r="AM55" s="64"/>
      <c r="AN55" s="64"/>
      <c r="AO55" s="57"/>
      <c r="AP55" s="65"/>
      <c r="AQ55" s="57"/>
      <c r="AR55" s="65"/>
      <c r="AS55" s="65"/>
      <c r="AT55" s="63"/>
      <c r="AU55" s="63"/>
      <c r="AV55" s="63"/>
      <c r="AW55" s="63"/>
      <c r="AX55" s="63"/>
      <c r="AY55" s="56"/>
      <c r="AZ55" s="56"/>
      <c r="BA55" s="56"/>
      <c r="BB55" s="56"/>
      <c r="BC55" s="56"/>
      <c r="BD55" s="56"/>
      <c r="BE55" s="56"/>
      <c r="BF55" s="56"/>
      <c r="BG55" s="56"/>
      <c r="BH55" s="56"/>
      <c r="BI55" s="56"/>
      <c r="BJ55" s="56"/>
      <c r="BK55" s="56"/>
      <c r="BL55" s="64"/>
      <c r="BM55" s="68"/>
      <c r="BN55" s="63"/>
      <c r="BO55" s="64"/>
      <c r="BP55" s="68"/>
      <c r="BQ55" s="66"/>
      <c r="BR55" s="67"/>
      <c r="BS55" s="68"/>
      <c r="BT55" s="68"/>
      <c r="BU55" s="100"/>
      <c r="BV55" s="101"/>
      <c r="BW55" s="102"/>
      <c r="BX55" s="66"/>
      <c r="BY55" s="58"/>
      <c r="BZ55" s="1304"/>
      <c r="CA55" s="1305"/>
    </row>
    <row r="56" spans="2:79" ht="18" customHeight="1" x14ac:dyDescent="0.2">
      <c r="B56" s="69"/>
      <c r="C56" s="70"/>
      <c r="D56" s="70"/>
      <c r="E56" s="71"/>
      <c r="F56" s="72"/>
      <c r="G56" s="72"/>
      <c r="H56" s="72"/>
      <c r="I56" s="73"/>
      <c r="J56" s="74"/>
      <c r="K56" s="70"/>
      <c r="L56" s="70"/>
      <c r="M56" s="70"/>
      <c r="N56" s="70"/>
      <c r="O56" s="70"/>
      <c r="P56" s="70"/>
      <c r="Q56" s="71"/>
      <c r="R56" s="79"/>
      <c r="S56" s="70"/>
      <c r="T56" s="70"/>
      <c r="U56" s="70"/>
      <c r="V56" s="70"/>
      <c r="W56" s="70"/>
      <c r="X56" s="70"/>
      <c r="Y56" s="70"/>
      <c r="Z56" s="70"/>
      <c r="AA56" s="70"/>
      <c r="AB56" s="70"/>
      <c r="AC56" s="71"/>
      <c r="AD56" s="82"/>
      <c r="AE56" s="78"/>
      <c r="AF56" s="78"/>
      <c r="AG56" s="78"/>
      <c r="AH56" s="78"/>
      <c r="AI56" s="78"/>
      <c r="AJ56" s="78"/>
      <c r="AK56" s="78"/>
      <c r="AL56" s="78"/>
      <c r="AM56" s="78"/>
      <c r="AN56" s="78"/>
      <c r="AO56" s="71"/>
      <c r="AP56" s="79"/>
      <c r="AQ56" s="71"/>
      <c r="AR56" s="79"/>
      <c r="AS56" s="79"/>
      <c r="AT56" s="77"/>
      <c r="AU56" s="77"/>
      <c r="AV56" s="77"/>
      <c r="AW56" s="77"/>
      <c r="AX56" s="77"/>
      <c r="AY56" s="70"/>
      <c r="AZ56" s="70"/>
      <c r="BA56" s="70"/>
      <c r="BB56" s="70"/>
      <c r="BC56" s="70"/>
      <c r="BD56" s="70"/>
      <c r="BE56" s="70"/>
      <c r="BF56" s="70"/>
      <c r="BG56" s="70"/>
      <c r="BH56" s="70"/>
      <c r="BI56" s="70"/>
      <c r="BJ56" s="70"/>
      <c r="BK56" s="70"/>
      <c r="BL56" s="78"/>
      <c r="BM56" s="82"/>
      <c r="BN56" s="77"/>
      <c r="BO56" s="78"/>
      <c r="BP56" s="82"/>
      <c r="BQ56" s="80"/>
      <c r="BR56" s="81"/>
      <c r="BS56" s="82"/>
      <c r="BT56" s="82"/>
      <c r="BU56" s="81"/>
      <c r="BV56" s="82"/>
      <c r="BW56" s="80"/>
      <c r="BX56" s="80"/>
      <c r="BY56" s="72"/>
      <c r="BZ56" s="1298"/>
      <c r="CA56" s="1299"/>
    </row>
    <row r="57" spans="2:79" ht="18" customHeight="1" x14ac:dyDescent="0.2">
      <c r="B57" s="69"/>
      <c r="C57" s="70"/>
      <c r="D57" s="70"/>
      <c r="E57" s="71"/>
      <c r="F57" s="72"/>
      <c r="G57" s="72"/>
      <c r="H57" s="72"/>
      <c r="I57" s="73"/>
      <c r="J57" s="74"/>
      <c r="K57" s="70"/>
      <c r="L57" s="70"/>
      <c r="M57" s="70"/>
      <c r="N57" s="70"/>
      <c r="O57" s="70"/>
      <c r="P57" s="70"/>
      <c r="Q57" s="71"/>
      <c r="R57" s="79"/>
      <c r="S57" s="70"/>
      <c r="T57" s="70"/>
      <c r="U57" s="70"/>
      <c r="V57" s="70"/>
      <c r="W57" s="70"/>
      <c r="X57" s="70"/>
      <c r="Y57" s="70"/>
      <c r="Z57" s="70"/>
      <c r="AA57" s="70"/>
      <c r="AB57" s="70"/>
      <c r="AC57" s="71"/>
      <c r="AD57" s="82"/>
      <c r="AE57" s="78"/>
      <c r="AF57" s="78"/>
      <c r="AG57" s="78"/>
      <c r="AH57" s="78"/>
      <c r="AI57" s="78"/>
      <c r="AJ57" s="78"/>
      <c r="AK57" s="78"/>
      <c r="AL57" s="78"/>
      <c r="AM57" s="78"/>
      <c r="AN57" s="78"/>
      <c r="AO57" s="71"/>
      <c r="AP57" s="79"/>
      <c r="AQ57" s="71"/>
      <c r="AR57" s="79"/>
      <c r="AS57" s="79"/>
      <c r="AT57" s="77"/>
      <c r="AU57" s="77"/>
      <c r="AV57" s="77"/>
      <c r="AW57" s="77"/>
      <c r="AX57" s="77"/>
      <c r="AY57" s="70"/>
      <c r="AZ57" s="70"/>
      <c r="BA57" s="70"/>
      <c r="BB57" s="70"/>
      <c r="BC57" s="70"/>
      <c r="BD57" s="70"/>
      <c r="BE57" s="70"/>
      <c r="BF57" s="70"/>
      <c r="BG57" s="70"/>
      <c r="BH57" s="70"/>
      <c r="BI57" s="70"/>
      <c r="BJ57" s="70"/>
      <c r="BK57" s="70"/>
      <c r="BL57" s="78"/>
      <c r="BM57" s="82"/>
      <c r="BN57" s="77"/>
      <c r="BO57" s="78"/>
      <c r="BP57" s="82"/>
      <c r="BQ57" s="80"/>
      <c r="BR57" s="81"/>
      <c r="BS57" s="82"/>
      <c r="BT57" s="82"/>
      <c r="BU57" s="81"/>
      <c r="BV57" s="82"/>
      <c r="BW57" s="80"/>
      <c r="BX57" s="80"/>
      <c r="BY57" s="72"/>
      <c r="BZ57" s="1298"/>
      <c r="CA57" s="1299"/>
    </row>
    <row r="58" spans="2:79" ht="18" customHeight="1" x14ac:dyDescent="0.2">
      <c r="B58" s="69"/>
      <c r="C58" s="70"/>
      <c r="D58" s="70"/>
      <c r="E58" s="71"/>
      <c r="F58" s="72"/>
      <c r="G58" s="72"/>
      <c r="H58" s="72"/>
      <c r="I58" s="73"/>
      <c r="J58" s="74"/>
      <c r="K58" s="70"/>
      <c r="L58" s="70"/>
      <c r="M58" s="70"/>
      <c r="N58" s="70"/>
      <c r="O58" s="70"/>
      <c r="P58" s="70"/>
      <c r="Q58" s="71"/>
      <c r="R58" s="79"/>
      <c r="S58" s="70"/>
      <c r="T58" s="70"/>
      <c r="U58" s="70"/>
      <c r="V58" s="70"/>
      <c r="W58" s="70"/>
      <c r="X58" s="70"/>
      <c r="Y58" s="70"/>
      <c r="Z58" s="70"/>
      <c r="AA58" s="70"/>
      <c r="AB58" s="70"/>
      <c r="AC58" s="71"/>
      <c r="AD58" s="82"/>
      <c r="AE58" s="78"/>
      <c r="AF58" s="78"/>
      <c r="AG58" s="78"/>
      <c r="AH58" s="78"/>
      <c r="AI58" s="78"/>
      <c r="AJ58" s="78"/>
      <c r="AK58" s="78"/>
      <c r="AL58" s="78"/>
      <c r="AM58" s="78"/>
      <c r="AN58" s="78"/>
      <c r="AO58" s="71"/>
      <c r="AP58" s="79"/>
      <c r="AQ58" s="71"/>
      <c r="AR58" s="79"/>
      <c r="AS58" s="79"/>
      <c r="AT58" s="77"/>
      <c r="AU58" s="77"/>
      <c r="AV58" s="77"/>
      <c r="AW58" s="77"/>
      <c r="AX58" s="77"/>
      <c r="AY58" s="70"/>
      <c r="AZ58" s="70"/>
      <c r="BA58" s="70"/>
      <c r="BB58" s="70"/>
      <c r="BC58" s="70"/>
      <c r="BD58" s="70"/>
      <c r="BE58" s="70"/>
      <c r="BF58" s="70"/>
      <c r="BG58" s="70"/>
      <c r="BH58" s="70"/>
      <c r="BI58" s="70"/>
      <c r="BJ58" s="70"/>
      <c r="BK58" s="70"/>
      <c r="BL58" s="78"/>
      <c r="BM58" s="82"/>
      <c r="BN58" s="77"/>
      <c r="BO58" s="78"/>
      <c r="BP58" s="82"/>
      <c r="BQ58" s="80"/>
      <c r="BR58" s="81"/>
      <c r="BS58" s="82"/>
      <c r="BT58" s="82"/>
      <c r="BU58" s="81"/>
      <c r="BV58" s="82"/>
      <c r="BW58" s="80"/>
      <c r="BX58" s="80"/>
      <c r="BY58" s="72"/>
      <c r="BZ58" s="1298"/>
      <c r="CA58" s="1299"/>
    </row>
    <row r="59" spans="2:79" ht="18" customHeight="1" thickBot="1" x14ac:dyDescent="0.25">
      <c r="B59" s="85"/>
      <c r="C59" s="86"/>
      <c r="D59" s="86"/>
      <c r="E59" s="87"/>
      <c r="F59" s="88"/>
      <c r="G59" s="88"/>
      <c r="H59" s="88"/>
      <c r="I59" s="89"/>
      <c r="J59" s="90"/>
      <c r="K59" s="86"/>
      <c r="L59" s="86"/>
      <c r="M59" s="86"/>
      <c r="N59" s="86"/>
      <c r="O59" s="86"/>
      <c r="P59" s="86"/>
      <c r="Q59" s="87"/>
      <c r="R59" s="93"/>
      <c r="S59" s="86"/>
      <c r="T59" s="86"/>
      <c r="U59" s="86"/>
      <c r="V59" s="86"/>
      <c r="W59" s="86"/>
      <c r="X59" s="86"/>
      <c r="Y59" s="86"/>
      <c r="Z59" s="86"/>
      <c r="AA59" s="86"/>
      <c r="AB59" s="86"/>
      <c r="AC59" s="87"/>
      <c r="AD59" s="99"/>
      <c r="AE59" s="92"/>
      <c r="AF59" s="92"/>
      <c r="AG59" s="92"/>
      <c r="AH59" s="92"/>
      <c r="AI59" s="92"/>
      <c r="AJ59" s="92"/>
      <c r="AK59" s="92"/>
      <c r="AL59" s="92"/>
      <c r="AM59" s="92"/>
      <c r="AN59" s="92"/>
      <c r="AO59" s="87"/>
      <c r="AP59" s="93"/>
      <c r="AQ59" s="87"/>
      <c r="AR59" s="93"/>
      <c r="AS59" s="93"/>
      <c r="AT59" s="91"/>
      <c r="AU59" s="91"/>
      <c r="AV59" s="91"/>
      <c r="AW59" s="91"/>
      <c r="AX59" s="91"/>
      <c r="AY59" s="86"/>
      <c r="AZ59" s="86"/>
      <c r="BA59" s="86"/>
      <c r="BB59" s="86"/>
      <c r="BC59" s="86"/>
      <c r="BD59" s="86"/>
      <c r="BE59" s="86"/>
      <c r="BF59" s="86"/>
      <c r="BG59" s="86"/>
      <c r="BH59" s="86"/>
      <c r="BI59" s="86"/>
      <c r="BJ59" s="86"/>
      <c r="BK59" s="86"/>
      <c r="BL59" s="92"/>
      <c r="BM59" s="99"/>
      <c r="BN59" s="91"/>
      <c r="BO59" s="92"/>
      <c r="BP59" s="99"/>
      <c r="BQ59" s="94"/>
      <c r="BR59" s="98"/>
      <c r="BS59" s="99"/>
      <c r="BT59" s="99"/>
      <c r="BU59" s="98"/>
      <c r="BV59" s="99"/>
      <c r="BW59" s="94"/>
      <c r="BX59" s="94"/>
      <c r="BY59" s="88"/>
      <c r="BZ59" s="1300"/>
      <c r="CA59" s="1301"/>
    </row>
    <row r="60" spans="2:79" ht="18" customHeight="1" x14ac:dyDescent="0.2">
      <c r="B60" s="55"/>
      <c r="C60" s="56"/>
      <c r="D60" s="56"/>
      <c r="E60" s="57"/>
      <c r="F60" s="58"/>
      <c r="G60" s="58"/>
      <c r="H60" s="58"/>
      <c r="I60" s="59"/>
      <c r="J60" s="60"/>
      <c r="K60" s="56"/>
      <c r="L60" s="56"/>
      <c r="M60" s="56"/>
      <c r="N60" s="56"/>
      <c r="O60" s="56"/>
      <c r="P60" s="56"/>
      <c r="Q60" s="57"/>
      <c r="R60" s="65"/>
      <c r="S60" s="56"/>
      <c r="T60" s="56"/>
      <c r="U60" s="56"/>
      <c r="V60" s="56"/>
      <c r="W60" s="56"/>
      <c r="X60" s="56"/>
      <c r="Y60" s="56"/>
      <c r="Z60" s="56"/>
      <c r="AA60" s="56"/>
      <c r="AB60" s="56"/>
      <c r="AC60" s="57"/>
      <c r="AD60" s="68"/>
      <c r="AE60" s="64"/>
      <c r="AF60" s="64"/>
      <c r="AG60" s="64"/>
      <c r="AH60" s="64"/>
      <c r="AI60" s="64"/>
      <c r="AJ60" s="64"/>
      <c r="AK60" s="64"/>
      <c r="AL60" s="64"/>
      <c r="AM60" s="64"/>
      <c r="AN60" s="64"/>
      <c r="AO60" s="57"/>
      <c r="AP60" s="65"/>
      <c r="AQ60" s="57"/>
      <c r="AR60" s="65"/>
      <c r="AS60" s="65"/>
      <c r="AT60" s="63"/>
      <c r="AU60" s="63"/>
      <c r="AV60" s="63"/>
      <c r="AW60" s="63"/>
      <c r="AX60" s="63"/>
      <c r="AY60" s="56"/>
      <c r="AZ60" s="56"/>
      <c r="BA60" s="56"/>
      <c r="BB60" s="56"/>
      <c r="BC60" s="56"/>
      <c r="BD60" s="56"/>
      <c r="BE60" s="56"/>
      <c r="BF60" s="56"/>
      <c r="BG60" s="56"/>
      <c r="BH60" s="56"/>
      <c r="BI60" s="56"/>
      <c r="BJ60" s="56"/>
      <c r="BK60" s="56"/>
      <c r="BL60" s="64"/>
      <c r="BM60" s="68"/>
      <c r="BN60" s="63"/>
      <c r="BO60" s="64"/>
      <c r="BP60" s="68"/>
      <c r="BQ60" s="66"/>
      <c r="BR60" s="67"/>
      <c r="BS60" s="68"/>
      <c r="BT60" s="68"/>
      <c r="BU60" s="100"/>
      <c r="BV60" s="101"/>
      <c r="BW60" s="102"/>
      <c r="BX60" s="66"/>
      <c r="BY60" s="58"/>
      <c r="BZ60" s="1304"/>
      <c r="CA60" s="1305"/>
    </row>
    <row r="61" spans="2:79" ht="18" customHeight="1" x14ac:dyDescent="0.2">
      <c r="B61" s="69"/>
      <c r="C61" s="70"/>
      <c r="D61" s="70"/>
      <c r="E61" s="71"/>
      <c r="F61" s="72"/>
      <c r="G61" s="72"/>
      <c r="H61" s="72"/>
      <c r="I61" s="73"/>
      <c r="J61" s="74"/>
      <c r="K61" s="70"/>
      <c r="L61" s="70"/>
      <c r="M61" s="70"/>
      <c r="N61" s="70"/>
      <c r="O61" s="70"/>
      <c r="P61" s="70"/>
      <c r="Q61" s="71"/>
      <c r="R61" s="79"/>
      <c r="S61" s="70"/>
      <c r="T61" s="70"/>
      <c r="U61" s="70"/>
      <c r="V61" s="70"/>
      <c r="W61" s="70"/>
      <c r="X61" s="70"/>
      <c r="Y61" s="70"/>
      <c r="Z61" s="70"/>
      <c r="AA61" s="70"/>
      <c r="AB61" s="70"/>
      <c r="AC61" s="71"/>
      <c r="AD61" s="82"/>
      <c r="AE61" s="78"/>
      <c r="AF61" s="78"/>
      <c r="AG61" s="78"/>
      <c r="AH61" s="78"/>
      <c r="AI61" s="78"/>
      <c r="AJ61" s="78"/>
      <c r="AK61" s="78"/>
      <c r="AL61" s="78"/>
      <c r="AM61" s="78"/>
      <c r="AN61" s="78"/>
      <c r="AO61" s="71"/>
      <c r="AP61" s="79"/>
      <c r="AQ61" s="71"/>
      <c r="AR61" s="79"/>
      <c r="AS61" s="79"/>
      <c r="AT61" s="77"/>
      <c r="AU61" s="77"/>
      <c r="AV61" s="77"/>
      <c r="AW61" s="77"/>
      <c r="AX61" s="77"/>
      <c r="AY61" s="70"/>
      <c r="AZ61" s="70"/>
      <c r="BA61" s="70"/>
      <c r="BB61" s="70"/>
      <c r="BC61" s="70"/>
      <c r="BD61" s="70"/>
      <c r="BE61" s="70"/>
      <c r="BF61" s="70"/>
      <c r="BG61" s="70"/>
      <c r="BH61" s="70"/>
      <c r="BI61" s="70"/>
      <c r="BJ61" s="70"/>
      <c r="BK61" s="70"/>
      <c r="BL61" s="78"/>
      <c r="BM61" s="82"/>
      <c r="BN61" s="77"/>
      <c r="BO61" s="78"/>
      <c r="BP61" s="82"/>
      <c r="BQ61" s="80"/>
      <c r="BR61" s="81"/>
      <c r="BS61" s="82"/>
      <c r="BT61" s="82"/>
      <c r="BU61" s="81"/>
      <c r="BV61" s="82"/>
      <c r="BW61" s="80"/>
      <c r="BX61" s="80"/>
      <c r="BY61" s="72"/>
      <c r="BZ61" s="1298"/>
      <c r="CA61" s="1299"/>
    </row>
    <row r="62" spans="2:79" ht="18" customHeight="1" x14ac:dyDescent="0.2">
      <c r="B62" s="69"/>
      <c r="C62" s="70"/>
      <c r="D62" s="70"/>
      <c r="E62" s="71"/>
      <c r="F62" s="72"/>
      <c r="G62" s="72"/>
      <c r="H62" s="72"/>
      <c r="I62" s="73"/>
      <c r="J62" s="74"/>
      <c r="K62" s="70"/>
      <c r="L62" s="70"/>
      <c r="M62" s="70"/>
      <c r="N62" s="70"/>
      <c r="O62" s="70"/>
      <c r="P62" s="70"/>
      <c r="Q62" s="71"/>
      <c r="R62" s="79"/>
      <c r="S62" s="70"/>
      <c r="T62" s="70"/>
      <c r="U62" s="70"/>
      <c r="V62" s="70"/>
      <c r="W62" s="70"/>
      <c r="X62" s="70"/>
      <c r="Y62" s="70"/>
      <c r="Z62" s="70"/>
      <c r="AA62" s="70"/>
      <c r="AB62" s="70"/>
      <c r="AC62" s="71"/>
      <c r="AD62" s="82"/>
      <c r="AE62" s="78"/>
      <c r="AF62" s="78"/>
      <c r="AG62" s="78"/>
      <c r="AH62" s="78"/>
      <c r="AI62" s="78"/>
      <c r="AJ62" s="78"/>
      <c r="AK62" s="78"/>
      <c r="AL62" s="78"/>
      <c r="AM62" s="78"/>
      <c r="AN62" s="78"/>
      <c r="AO62" s="71"/>
      <c r="AP62" s="79"/>
      <c r="AQ62" s="71"/>
      <c r="AR62" s="79"/>
      <c r="AS62" s="79"/>
      <c r="AT62" s="77"/>
      <c r="AU62" s="77"/>
      <c r="AV62" s="77"/>
      <c r="AW62" s="77"/>
      <c r="AX62" s="77"/>
      <c r="AY62" s="70"/>
      <c r="AZ62" s="70"/>
      <c r="BA62" s="70"/>
      <c r="BB62" s="70"/>
      <c r="BC62" s="70"/>
      <c r="BD62" s="70"/>
      <c r="BE62" s="70"/>
      <c r="BF62" s="70"/>
      <c r="BG62" s="70"/>
      <c r="BH62" s="70"/>
      <c r="BI62" s="70"/>
      <c r="BJ62" s="70"/>
      <c r="BK62" s="70"/>
      <c r="BL62" s="78"/>
      <c r="BM62" s="82"/>
      <c r="BN62" s="77"/>
      <c r="BO62" s="78"/>
      <c r="BP62" s="82"/>
      <c r="BQ62" s="80"/>
      <c r="BR62" s="81"/>
      <c r="BS62" s="82"/>
      <c r="BT62" s="82"/>
      <c r="BU62" s="81"/>
      <c r="BV62" s="82"/>
      <c r="BW62" s="80"/>
      <c r="BX62" s="80"/>
      <c r="BY62" s="72"/>
      <c r="BZ62" s="1298"/>
      <c r="CA62" s="1299"/>
    </row>
    <row r="63" spans="2:79" ht="18" customHeight="1" x14ac:dyDescent="0.2">
      <c r="B63" s="69"/>
      <c r="C63" s="70"/>
      <c r="D63" s="70"/>
      <c r="E63" s="71"/>
      <c r="F63" s="72"/>
      <c r="G63" s="72"/>
      <c r="H63" s="72"/>
      <c r="I63" s="73"/>
      <c r="J63" s="74"/>
      <c r="K63" s="70"/>
      <c r="L63" s="70"/>
      <c r="M63" s="70"/>
      <c r="N63" s="70"/>
      <c r="O63" s="70"/>
      <c r="P63" s="70"/>
      <c r="Q63" s="71"/>
      <c r="R63" s="79"/>
      <c r="S63" s="70"/>
      <c r="T63" s="70"/>
      <c r="U63" s="70"/>
      <c r="V63" s="70"/>
      <c r="W63" s="70"/>
      <c r="X63" s="70"/>
      <c r="Y63" s="70"/>
      <c r="Z63" s="70"/>
      <c r="AA63" s="70"/>
      <c r="AB63" s="70"/>
      <c r="AC63" s="71"/>
      <c r="AD63" s="82"/>
      <c r="AE63" s="78"/>
      <c r="AF63" s="78"/>
      <c r="AG63" s="78"/>
      <c r="AH63" s="78"/>
      <c r="AI63" s="78"/>
      <c r="AJ63" s="78"/>
      <c r="AK63" s="78"/>
      <c r="AL63" s="78"/>
      <c r="AM63" s="78"/>
      <c r="AN63" s="78"/>
      <c r="AO63" s="71"/>
      <c r="AP63" s="79"/>
      <c r="AQ63" s="71"/>
      <c r="AR63" s="79"/>
      <c r="AS63" s="79"/>
      <c r="AT63" s="77"/>
      <c r="AU63" s="77"/>
      <c r="AV63" s="77"/>
      <c r="AW63" s="77"/>
      <c r="AX63" s="77"/>
      <c r="AY63" s="70"/>
      <c r="AZ63" s="70"/>
      <c r="BA63" s="70"/>
      <c r="BB63" s="70"/>
      <c r="BC63" s="70"/>
      <c r="BD63" s="70"/>
      <c r="BE63" s="70"/>
      <c r="BF63" s="70"/>
      <c r="BG63" s="70"/>
      <c r="BH63" s="70"/>
      <c r="BI63" s="70"/>
      <c r="BJ63" s="70"/>
      <c r="BK63" s="70"/>
      <c r="BL63" s="78"/>
      <c r="BM63" s="82"/>
      <c r="BN63" s="77"/>
      <c r="BO63" s="78"/>
      <c r="BP63" s="82"/>
      <c r="BQ63" s="80"/>
      <c r="BR63" s="81"/>
      <c r="BS63" s="82"/>
      <c r="BT63" s="82"/>
      <c r="BU63" s="81"/>
      <c r="BV63" s="82"/>
      <c r="BW63" s="80"/>
      <c r="BX63" s="80"/>
      <c r="BY63" s="72"/>
      <c r="BZ63" s="1298"/>
      <c r="CA63" s="1299"/>
    </row>
    <row r="64" spans="2:79" ht="18" customHeight="1" thickBot="1" x14ac:dyDescent="0.25">
      <c r="B64" s="85"/>
      <c r="C64" s="86"/>
      <c r="D64" s="86"/>
      <c r="E64" s="87"/>
      <c r="F64" s="88"/>
      <c r="G64" s="88"/>
      <c r="H64" s="88"/>
      <c r="I64" s="89"/>
      <c r="J64" s="90"/>
      <c r="K64" s="86"/>
      <c r="L64" s="86"/>
      <c r="M64" s="86"/>
      <c r="N64" s="86"/>
      <c r="O64" s="86"/>
      <c r="P64" s="86"/>
      <c r="Q64" s="87"/>
      <c r="R64" s="93"/>
      <c r="S64" s="86"/>
      <c r="T64" s="86"/>
      <c r="U64" s="86"/>
      <c r="V64" s="86"/>
      <c r="W64" s="86"/>
      <c r="X64" s="86"/>
      <c r="Y64" s="86"/>
      <c r="Z64" s="86"/>
      <c r="AA64" s="86"/>
      <c r="AB64" s="86"/>
      <c r="AC64" s="87"/>
      <c r="AD64" s="99"/>
      <c r="AE64" s="92"/>
      <c r="AF64" s="92"/>
      <c r="AG64" s="92"/>
      <c r="AH64" s="92"/>
      <c r="AI64" s="92"/>
      <c r="AJ64" s="92"/>
      <c r="AK64" s="92"/>
      <c r="AL64" s="92"/>
      <c r="AM64" s="92"/>
      <c r="AN64" s="92"/>
      <c r="AO64" s="87"/>
      <c r="AP64" s="93"/>
      <c r="AQ64" s="87"/>
      <c r="AR64" s="93"/>
      <c r="AS64" s="93"/>
      <c r="AT64" s="91"/>
      <c r="AU64" s="91"/>
      <c r="AV64" s="91"/>
      <c r="AW64" s="91"/>
      <c r="AX64" s="91"/>
      <c r="AY64" s="86"/>
      <c r="AZ64" s="86"/>
      <c r="BA64" s="86"/>
      <c r="BB64" s="86"/>
      <c r="BC64" s="86"/>
      <c r="BD64" s="86"/>
      <c r="BE64" s="86"/>
      <c r="BF64" s="86"/>
      <c r="BG64" s="86"/>
      <c r="BH64" s="86"/>
      <c r="BI64" s="86"/>
      <c r="BJ64" s="86"/>
      <c r="BK64" s="86"/>
      <c r="BL64" s="92"/>
      <c r="BM64" s="99"/>
      <c r="BN64" s="91"/>
      <c r="BO64" s="92"/>
      <c r="BP64" s="99"/>
      <c r="BQ64" s="94"/>
      <c r="BR64" s="98"/>
      <c r="BS64" s="99"/>
      <c r="BT64" s="99"/>
      <c r="BU64" s="98"/>
      <c r="BV64" s="99"/>
      <c r="BW64" s="94"/>
      <c r="BX64" s="94"/>
      <c r="BY64" s="88"/>
      <c r="BZ64" s="1300"/>
      <c r="CA64" s="1301"/>
    </row>
    <row r="65" spans="1:79" ht="18" customHeight="1" thickBot="1" x14ac:dyDescent="0.25">
      <c r="B65" s="103" t="s">
        <v>69</v>
      </c>
      <c r="C65" s="104"/>
      <c r="D65" s="104"/>
      <c r="E65" s="105"/>
      <c r="F65" s="106"/>
      <c r="G65" s="106"/>
      <c r="H65" s="106"/>
      <c r="I65" s="107"/>
      <c r="J65" s="108"/>
      <c r="K65" s="104"/>
      <c r="L65" s="104"/>
      <c r="M65" s="104"/>
      <c r="N65" s="104"/>
      <c r="O65" s="104"/>
      <c r="P65" s="104"/>
      <c r="Q65" s="105"/>
      <c r="R65" s="109"/>
      <c r="S65" s="104"/>
      <c r="T65" s="104"/>
      <c r="U65" s="104"/>
      <c r="V65" s="104"/>
      <c r="W65" s="104"/>
      <c r="X65" s="104"/>
      <c r="Y65" s="104"/>
      <c r="Z65" s="104"/>
      <c r="AA65" s="104"/>
      <c r="AB65" s="104"/>
      <c r="AC65" s="105"/>
      <c r="AD65" s="116"/>
      <c r="AE65" s="110"/>
      <c r="AF65" s="110"/>
      <c r="AG65" s="110"/>
      <c r="AH65" s="110"/>
      <c r="AI65" s="110"/>
      <c r="AJ65" s="110"/>
      <c r="AK65" s="110"/>
      <c r="AL65" s="110"/>
      <c r="AM65" s="110"/>
      <c r="AN65" s="110"/>
      <c r="AO65" s="105"/>
      <c r="AP65" s="109"/>
      <c r="AQ65" s="105"/>
      <c r="AR65" s="109"/>
      <c r="AS65" s="109"/>
      <c r="AT65" s="114"/>
      <c r="AU65" s="114"/>
      <c r="AV65" s="114"/>
      <c r="AW65" s="114"/>
      <c r="AX65" s="114"/>
      <c r="AY65" s="104"/>
      <c r="AZ65" s="104"/>
      <c r="BA65" s="104"/>
      <c r="BB65" s="104"/>
      <c r="BC65" s="104"/>
      <c r="BD65" s="104"/>
      <c r="BE65" s="104"/>
      <c r="BF65" s="104"/>
      <c r="BG65" s="104"/>
      <c r="BH65" s="104"/>
      <c r="BI65" s="104"/>
      <c r="BJ65" s="104"/>
      <c r="BK65" s="104"/>
      <c r="BL65" s="110"/>
      <c r="BM65" s="116"/>
      <c r="BN65" s="114"/>
      <c r="BO65" s="110"/>
      <c r="BP65" s="116"/>
      <c r="BQ65" s="120"/>
      <c r="BR65" s="115"/>
      <c r="BS65" s="116"/>
      <c r="BT65" s="116"/>
      <c r="BU65" s="117"/>
      <c r="BV65" s="118"/>
      <c r="BW65" s="119"/>
      <c r="BX65" s="120"/>
      <c r="BY65" s="106"/>
      <c r="BZ65" s="1302"/>
      <c r="CA65" s="1303"/>
    </row>
    <row r="66" spans="1:79" ht="18"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122"/>
      <c r="CA66" s="122"/>
    </row>
    <row r="67" spans="1:79"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123"/>
      <c r="CA67" s="123"/>
    </row>
    <row r="68" spans="1:79" ht="75" hidden="1" customHeight="1" x14ac:dyDescent="0.2">
      <c r="A68" s="27"/>
      <c r="B68" s="124"/>
    </row>
    <row r="69" spans="1:79" ht="150" hidden="1" customHeight="1" x14ac:dyDescent="0.2"/>
    <row r="70" spans="1:79" ht="13.5" hidden="1" thickTop="1" x14ac:dyDescent="0.2">
      <c r="BX70" s="1306" t="s">
        <v>2</v>
      </c>
      <c r="BY70" s="1307"/>
      <c r="BZ70" s="1307"/>
      <c r="CA70" s="127" t="s">
        <v>3</v>
      </c>
    </row>
    <row r="71" spans="1:79" ht="13.5" hidden="1" thickBot="1" x14ac:dyDescent="0.25">
      <c r="BX71" s="1308" t="e">
        <f>#REF!</f>
        <v>#REF!</v>
      </c>
      <c r="BY71" s="1309"/>
      <c r="BZ71" s="1309"/>
      <c r="CA71" s="128"/>
    </row>
    <row r="72" spans="1:79" hidden="1" x14ac:dyDescent="0.2">
      <c r="BX72" s="26"/>
      <c r="BY72" s="27"/>
      <c r="BZ72" s="27"/>
      <c r="CA72" s="28"/>
    </row>
    <row r="73" spans="1:79" hidden="1" x14ac:dyDescent="0.2">
      <c r="BX73" s="27"/>
      <c r="BY73" s="27"/>
      <c r="BZ73" s="27"/>
      <c r="CA73" s="28"/>
    </row>
    <row r="74" spans="1:79" hidden="1" x14ac:dyDescent="0.2">
      <c r="BX74" s="27"/>
      <c r="BY74" s="27"/>
      <c r="BZ74" s="27"/>
      <c r="CA74" s="28"/>
    </row>
    <row r="75" spans="1:79" hidden="1" x14ac:dyDescent="0.2">
      <c r="BX75" s="27"/>
      <c r="BY75" s="27"/>
      <c r="BZ75" s="27"/>
      <c r="CA75" s="28"/>
    </row>
    <row r="76" spans="1:79"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310" t="s">
        <v>37</v>
      </c>
      <c r="BY76" s="1310" t="s">
        <v>39</v>
      </c>
      <c r="BZ76" s="129"/>
      <c r="CA76" s="130" t="s">
        <v>70</v>
      </c>
    </row>
    <row r="77" spans="1:79"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311"/>
      <c r="BY77" s="1311"/>
      <c r="BZ77" s="1312" t="s">
        <v>71</v>
      </c>
      <c r="CA77" s="1337" t="s">
        <v>72</v>
      </c>
    </row>
    <row r="78" spans="1:79"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311"/>
      <c r="BY78" s="1311"/>
      <c r="BZ78" s="1312"/>
      <c r="CA78" s="1337"/>
    </row>
    <row r="79" spans="1:79"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311"/>
      <c r="BY79" s="1311"/>
      <c r="BZ79" s="1312"/>
      <c r="CA79" s="1337"/>
    </row>
    <row r="80" spans="1:79" s="34" customFormat="1" hidden="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311"/>
      <c r="BY80" s="1311"/>
      <c r="BZ80" s="1312"/>
      <c r="CA80" s="1337"/>
    </row>
    <row r="81" spans="1:79"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311"/>
      <c r="BY81" s="1311"/>
      <c r="BZ81" s="1312"/>
      <c r="CA81" s="1337"/>
    </row>
    <row r="82" spans="1:79"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311"/>
      <c r="BY82" s="1311"/>
      <c r="BZ82" s="1313"/>
      <c r="CA82" s="1338"/>
    </row>
    <row r="83" spans="1:79"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311"/>
      <c r="BY83" s="1311"/>
      <c r="BZ83" s="1339" t="s">
        <v>67</v>
      </c>
      <c r="CA83" s="1340"/>
    </row>
    <row r="84" spans="1:79" hidden="1" x14ac:dyDescent="0.2">
      <c r="BX84" s="58"/>
      <c r="BY84" s="58"/>
      <c r="BZ84" s="1304"/>
      <c r="CA84" s="1305"/>
    </row>
    <row r="85" spans="1:79" hidden="1" x14ac:dyDescent="0.2">
      <c r="BX85" s="72"/>
      <c r="BY85" s="72"/>
      <c r="BZ85" s="1298"/>
      <c r="CA85" s="1299"/>
    </row>
    <row r="86" spans="1:79" hidden="1" x14ac:dyDescent="0.2">
      <c r="BX86" s="72"/>
      <c r="BY86" s="72"/>
      <c r="BZ86" s="1298"/>
      <c r="CA86" s="1299"/>
    </row>
    <row r="87" spans="1:79" hidden="1" x14ac:dyDescent="0.2">
      <c r="BX87" s="72"/>
      <c r="BY87" s="72"/>
      <c r="BZ87" s="1298"/>
      <c r="CA87" s="1299"/>
    </row>
    <row r="88" spans="1:79" ht="13.5" hidden="1" thickBot="1" x14ac:dyDescent="0.25">
      <c r="BX88" s="88"/>
      <c r="BY88" s="88"/>
      <c r="BZ88" s="1300"/>
      <c r="CA88" s="1301"/>
    </row>
    <row r="89" spans="1:79" hidden="1" x14ac:dyDescent="0.2">
      <c r="BX89" s="58"/>
      <c r="BY89" s="58"/>
      <c r="BZ89" s="1304"/>
      <c r="CA89" s="1305"/>
    </row>
    <row r="90" spans="1:79" hidden="1" x14ac:dyDescent="0.2">
      <c r="BX90" s="72"/>
      <c r="BY90" s="72"/>
      <c r="BZ90" s="1298"/>
      <c r="CA90" s="1299"/>
    </row>
    <row r="91" spans="1:79" hidden="1" x14ac:dyDescent="0.2">
      <c r="BX91" s="72"/>
      <c r="BY91" s="72"/>
      <c r="BZ91" s="1298"/>
      <c r="CA91" s="1299"/>
    </row>
    <row r="92" spans="1:79" hidden="1" x14ac:dyDescent="0.2">
      <c r="BX92" s="72"/>
      <c r="BY92" s="72"/>
      <c r="BZ92" s="1298"/>
      <c r="CA92" s="1299"/>
    </row>
    <row r="93" spans="1:79" ht="13.5" hidden="1" thickBot="1" x14ac:dyDescent="0.25">
      <c r="BX93" s="88"/>
      <c r="BY93" s="88"/>
      <c r="BZ93" s="1300"/>
      <c r="CA93" s="1301"/>
    </row>
    <row r="94" spans="1:79" hidden="1" x14ac:dyDescent="0.2">
      <c r="BX94" s="58"/>
      <c r="BY94" s="58"/>
      <c r="BZ94" s="1304"/>
      <c r="CA94" s="1305"/>
    </row>
    <row r="95" spans="1:79" hidden="1" x14ac:dyDescent="0.2">
      <c r="BX95" s="72"/>
      <c r="BY95" s="72"/>
      <c r="BZ95" s="1298"/>
      <c r="CA95" s="1299"/>
    </row>
    <row r="96" spans="1:79" hidden="1" x14ac:dyDescent="0.2">
      <c r="BX96" s="72"/>
      <c r="BY96" s="72"/>
      <c r="BZ96" s="1298"/>
      <c r="CA96" s="1299"/>
    </row>
    <row r="97" spans="76:79" hidden="1" x14ac:dyDescent="0.2">
      <c r="BX97" s="72"/>
      <c r="BY97" s="72"/>
      <c r="BZ97" s="1298"/>
      <c r="CA97" s="1299"/>
    </row>
    <row r="98" spans="76:79" ht="13.5" hidden="1" thickBot="1" x14ac:dyDescent="0.25">
      <c r="BX98" s="88"/>
      <c r="BY98" s="88"/>
      <c r="BZ98" s="1300"/>
      <c r="CA98" s="1301"/>
    </row>
    <row r="99" spans="76:79" hidden="1" x14ac:dyDescent="0.2">
      <c r="BX99" s="58"/>
      <c r="BY99" s="58"/>
      <c r="BZ99" s="1304"/>
      <c r="CA99" s="1305"/>
    </row>
    <row r="100" spans="76:79" hidden="1" x14ac:dyDescent="0.2">
      <c r="BX100" s="72"/>
      <c r="BY100" s="72"/>
      <c r="BZ100" s="1298"/>
      <c r="CA100" s="1299"/>
    </row>
    <row r="101" spans="76:79" hidden="1" x14ac:dyDescent="0.2">
      <c r="BX101" s="72"/>
      <c r="BY101" s="72"/>
      <c r="BZ101" s="1298"/>
      <c r="CA101" s="1299"/>
    </row>
    <row r="102" spans="76:79" hidden="1" x14ac:dyDescent="0.2">
      <c r="BX102" s="72"/>
      <c r="BY102" s="72"/>
      <c r="BZ102" s="1298"/>
      <c r="CA102" s="1299"/>
    </row>
    <row r="103" spans="76:79" ht="13.5" hidden="1" thickBot="1" x14ac:dyDescent="0.25">
      <c r="BX103" s="88"/>
      <c r="BY103" s="88"/>
      <c r="BZ103" s="1300"/>
      <c r="CA103" s="1301"/>
    </row>
    <row r="104" spans="76:79" hidden="1" x14ac:dyDescent="0.2">
      <c r="BX104" s="58"/>
      <c r="BY104" s="58"/>
      <c r="BZ104" s="1304"/>
      <c r="CA104" s="1305"/>
    </row>
    <row r="105" spans="76:79" hidden="1" x14ac:dyDescent="0.2">
      <c r="BX105" s="72"/>
      <c r="BY105" s="72"/>
      <c r="BZ105" s="1298"/>
      <c r="CA105" s="1299"/>
    </row>
    <row r="106" spans="76:79" hidden="1" x14ac:dyDescent="0.2">
      <c r="BX106" s="72"/>
      <c r="BY106" s="72"/>
      <c r="BZ106" s="1298"/>
      <c r="CA106" s="1299"/>
    </row>
    <row r="107" spans="76:79" hidden="1" x14ac:dyDescent="0.2">
      <c r="BX107" s="72"/>
      <c r="BY107" s="72"/>
      <c r="BZ107" s="1298"/>
      <c r="CA107" s="1299"/>
    </row>
    <row r="108" spans="76:79" ht="13.5" hidden="1" thickBot="1" x14ac:dyDescent="0.25">
      <c r="BX108" s="88"/>
      <c r="BY108" s="88"/>
      <c r="BZ108" s="1300"/>
      <c r="CA108" s="1301"/>
    </row>
    <row r="109" spans="76:79" hidden="1" x14ac:dyDescent="0.2">
      <c r="BX109" s="58"/>
      <c r="BY109" s="58"/>
      <c r="BZ109" s="1304"/>
      <c r="CA109" s="1305"/>
    </row>
    <row r="110" spans="76:79" hidden="1" x14ac:dyDescent="0.2">
      <c r="BX110" s="72"/>
      <c r="BY110" s="72"/>
      <c r="BZ110" s="1298"/>
      <c r="CA110" s="1299"/>
    </row>
    <row r="111" spans="76:79" hidden="1" x14ac:dyDescent="0.2">
      <c r="BX111" s="72"/>
      <c r="BY111" s="72"/>
      <c r="BZ111" s="1298"/>
      <c r="CA111" s="1299"/>
    </row>
    <row r="112" spans="76:79" hidden="1" x14ac:dyDescent="0.2">
      <c r="BX112" s="72"/>
      <c r="BY112" s="72"/>
      <c r="BZ112" s="1298"/>
      <c r="CA112" s="1299"/>
    </row>
    <row r="113" spans="76:79" ht="13.5" hidden="1" thickBot="1" x14ac:dyDescent="0.25">
      <c r="BX113" s="88"/>
      <c r="BY113" s="88"/>
      <c r="BZ113" s="1300"/>
      <c r="CA113" s="1301"/>
    </row>
    <row r="114" spans="76:79" hidden="1" x14ac:dyDescent="0.2">
      <c r="BX114" s="58"/>
      <c r="BY114" s="58"/>
      <c r="BZ114" s="1304"/>
      <c r="CA114" s="1305"/>
    </row>
    <row r="115" spans="76:79" hidden="1" x14ac:dyDescent="0.2">
      <c r="BX115" s="72"/>
      <c r="BY115" s="72"/>
      <c r="BZ115" s="1298"/>
      <c r="CA115" s="1299"/>
    </row>
    <row r="116" spans="76:79" hidden="1" x14ac:dyDescent="0.2">
      <c r="BX116" s="72"/>
      <c r="BY116" s="72"/>
      <c r="BZ116" s="1298"/>
      <c r="CA116" s="1299"/>
    </row>
    <row r="117" spans="76:79" hidden="1" x14ac:dyDescent="0.2">
      <c r="BX117" s="72"/>
      <c r="BY117" s="72"/>
      <c r="BZ117" s="1298"/>
      <c r="CA117" s="1299"/>
    </row>
    <row r="118" spans="76:79" ht="13.5" hidden="1" thickBot="1" x14ac:dyDescent="0.25">
      <c r="BX118" s="88"/>
      <c r="BY118" s="88"/>
      <c r="BZ118" s="1300"/>
      <c r="CA118" s="1301"/>
    </row>
    <row r="119" spans="76:79" hidden="1" x14ac:dyDescent="0.2">
      <c r="BX119" s="58"/>
      <c r="BY119" s="58"/>
      <c r="BZ119" s="1304"/>
      <c r="CA119" s="1305"/>
    </row>
    <row r="120" spans="76:79" hidden="1" x14ac:dyDescent="0.2">
      <c r="BX120" s="72"/>
      <c r="BY120" s="72"/>
      <c r="BZ120" s="1298"/>
      <c r="CA120" s="1299"/>
    </row>
    <row r="121" spans="76:79" hidden="1" x14ac:dyDescent="0.2">
      <c r="BX121" s="72"/>
      <c r="BY121" s="72"/>
      <c r="BZ121" s="1298"/>
      <c r="CA121" s="1299"/>
    </row>
    <row r="122" spans="76:79" hidden="1" x14ac:dyDescent="0.2">
      <c r="BX122" s="72"/>
      <c r="BY122" s="72"/>
      <c r="BZ122" s="1298"/>
      <c r="CA122" s="1299"/>
    </row>
    <row r="123" spans="76:79" ht="13.5" hidden="1" thickBot="1" x14ac:dyDescent="0.25">
      <c r="BX123" s="88"/>
      <c r="BY123" s="88"/>
      <c r="BZ123" s="1300"/>
      <c r="CA123" s="1301"/>
    </row>
    <row r="124" spans="76:79" hidden="1" x14ac:dyDescent="0.2">
      <c r="BX124" s="58"/>
      <c r="BY124" s="58"/>
      <c r="BZ124" s="1304"/>
      <c r="CA124" s="1305"/>
    </row>
    <row r="125" spans="76:79" hidden="1" x14ac:dyDescent="0.2">
      <c r="BX125" s="72"/>
      <c r="BY125" s="72"/>
      <c r="BZ125" s="1298"/>
      <c r="CA125" s="1299"/>
    </row>
    <row r="126" spans="76:79" hidden="1" x14ac:dyDescent="0.2">
      <c r="BX126" s="72"/>
      <c r="BY126" s="72"/>
      <c r="BZ126" s="1298"/>
      <c r="CA126" s="1299"/>
    </row>
    <row r="127" spans="76:79" hidden="1" x14ac:dyDescent="0.2">
      <c r="BX127" s="72"/>
      <c r="BY127" s="72"/>
      <c r="BZ127" s="1298"/>
      <c r="CA127" s="1299"/>
    </row>
    <row r="128" spans="76:79" ht="13.5" hidden="1" thickBot="1" x14ac:dyDescent="0.25">
      <c r="BX128" s="88"/>
      <c r="BY128" s="88"/>
      <c r="BZ128" s="1300"/>
      <c r="CA128" s="1301"/>
    </row>
    <row r="129" spans="76:79" hidden="1" x14ac:dyDescent="0.2">
      <c r="BX129" s="58"/>
      <c r="BY129" s="58"/>
      <c r="BZ129" s="1304"/>
      <c r="CA129" s="1305"/>
    </row>
    <row r="130" spans="76:79" hidden="1" x14ac:dyDescent="0.2">
      <c r="BX130" s="72"/>
      <c r="BY130" s="72"/>
      <c r="BZ130" s="1298"/>
      <c r="CA130" s="1299"/>
    </row>
    <row r="131" spans="76:79" hidden="1" x14ac:dyDescent="0.2">
      <c r="BX131" s="72"/>
      <c r="BY131" s="72"/>
      <c r="BZ131" s="1298"/>
      <c r="CA131" s="1299"/>
    </row>
    <row r="132" spans="76:79" hidden="1" x14ac:dyDescent="0.2">
      <c r="BX132" s="72"/>
      <c r="BY132" s="72"/>
      <c r="BZ132" s="1298"/>
      <c r="CA132" s="1299"/>
    </row>
    <row r="133" spans="76:79" ht="13.5" hidden="1" thickBot="1" x14ac:dyDescent="0.25">
      <c r="BX133" s="88"/>
      <c r="BY133" s="88"/>
      <c r="BZ133" s="1300"/>
      <c r="CA133" s="1301"/>
    </row>
    <row r="134" spans="76:79" ht="13.5" hidden="1" thickBot="1" x14ac:dyDescent="0.25">
      <c r="BX134" s="106"/>
      <c r="BY134" s="106"/>
      <c r="BZ134" s="1302"/>
      <c r="CA134" s="1303"/>
    </row>
    <row r="135" spans="76:79" ht="18.75" hidden="1" thickTop="1" x14ac:dyDescent="0.2">
      <c r="BZ135" s="122" t="e">
        <f>#REF!</f>
        <v>#REF!</v>
      </c>
      <c r="CA135" s="131">
        <f ca="1">NOW()</f>
        <v>43929.580204050922</v>
      </c>
    </row>
  </sheetData>
  <mergeCells count="192">
    <mergeCell ref="BZ133:CA133"/>
    <mergeCell ref="BZ134:CA134"/>
    <mergeCell ref="BZ127:CA127"/>
    <mergeCell ref="BZ128:CA128"/>
    <mergeCell ref="BZ129:CA129"/>
    <mergeCell ref="BZ130:CA130"/>
    <mergeCell ref="BZ131:CA131"/>
    <mergeCell ref="BZ132:CA132"/>
    <mergeCell ref="BZ121:CA121"/>
    <mergeCell ref="BZ122:CA122"/>
    <mergeCell ref="BZ123:CA123"/>
    <mergeCell ref="BZ124:CA124"/>
    <mergeCell ref="BZ125:CA125"/>
    <mergeCell ref="BZ126:CA126"/>
    <mergeCell ref="BZ115:CA115"/>
    <mergeCell ref="BZ116:CA116"/>
    <mergeCell ref="BZ117:CA117"/>
    <mergeCell ref="BZ118:CA118"/>
    <mergeCell ref="BZ119:CA119"/>
    <mergeCell ref="BZ120:CA120"/>
    <mergeCell ref="BZ109:CA109"/>
    <mergeCell ref="BZ110:CA110"/>
    <mergeCell ref="BZ111:CA111"/>
    <mergeCell ref="BZ112:CA112"/>
    <mergeCell ref="BZ113:CA113"/>
    <mergeCell ref="BZ114:CA114"/>
    <mergeCell ref="BZ103:CA103"/>
    <mergeCell ref="BZ104:CA104"/>
    <mergeCell ref="BZ105:CA105"/>
    <mergeCell ref="BZ106:CA106"/>
    <mergeCell ref="BZ107:CA107"/>
    <mergeCell ref="BZ108:CA108"/>
    <mergeCell ref="BZ97:CA97"/>
    <mergeCell ref="BZ98:CA98"/>
    <mergeCell ref="BZ99:CA99"/>
    <mergeCell ref="BZ100:CA100"/>
    <mergeCell ref="BZ101:CA101"/>
    <mergeCell ref="BZ102:CA102"/>
    <mergeCell ref="BZ91:CA91"/>
    <mergeCell ref="BZ92:CA92"/>
    <mergeCell ref="BZ93:CA93"/>
    <mergeCell ref="BZ94:CA94"/>
    <mergeCell ref="BZ95:CA95"/>
    <mergeCell ref="BZ96:CA96"/>
    <mergeCell ref="BZ85:CA85"/>
    <mergeCell ref="BZ86:CA86"/>
    <mergeCell ref="BZ87:CA87"/>
    <mergeCell ref="BZ88:CA88"/>
    <mergeCell ref="BZ89:CA89"/>
    <mergeCell ref="BZ90:CA90"/>
    <mergeCell ref="BX76:BX83"/>
    <mergeCell ref="BY76:BY83"/>
    <mergeCell ref="BZ77:BZ82"/>
    <mergeCell ref="CA77:CA82"/>
    <mergeCell ref="BZ83:CA83"/>
    <mergeCell ref="BZ84:CA84"/>
    <mergeCell ref="BZ62:CA62"/>
    <mergeCell ref="BZ63:CA63"/>
    <mergeCell ref="BZ64:CA64"/>
    <mergeCell ref="BZ65:CA65"/>
    <mergeCell ref="BX70:BZ70"/>
    <mergeCell ref="BX71:BZ71"/>
    <mergeCell ref="BZ56:CA56"/>
    <mergeCell ref="BZ57:CA57"/>
    <mergeCell ref="BZ58:CA58"/>
    <mergeCell ref="BZ59:CA59"/>
    <mergeCell ref="BZ60:CA60"/>
    <mergeCell ref="BZ61:CA61"/>
    <mergeCell ref="BZ50:CA50"/>
    <mergeCell ref="BZ51:CA51"/>
    <mergeCell ref="BZ52:CA52"/>
    <mergeCell ref="BZ53:CA53"/>
    <mergeCell ref="BZ54:CA54"/>
    <mergeCell ref="BZ55:CA55"/>
    <mergeCell ref="BZ44:CA44"/>
    <mergeCell ref="BZ45:CA45"/>
    <mergeCell ref="BZ46:CA46"/>
    <mergeCell ref="BZ47:CA47"/>
    <mergeCell ref="BZ48:CA48"/>
    <mergeCell ref="BZ49:CA49"/>
    <mergeCell ref="BZ38:CA38"/>
    <mergeCell ref="BZ39:CA39"/>
    <mergeCell ref="BZ40:CA40"/>
    <mergeCell ref="BZ41:CA41"/>
    <mergeCell ref="BZ42:CA42"/>
    <mergeCell ref="BZ43:CA43"/>
    <mergeCell ref="BZ32:CA32"/>
    <mergeCell ref="BZ33:CA33"/>
    <mergeCell ref="BZ34:CA34"/>
    <mergeCell ref="BZ35:CA35"/>
    <mergeCell ref="BZ36:CA36"/>
    <mergeCell ref="BZ37:CA37"/>
    <mergeCell ref="BZ26:CA26"/>
    <mergeCell ref="BZ27:CA27"/>
    <mergeCell ref="BZ28:CA28"/>
    <mergeCell ref="BZ29:CA29"/>
    <mergeCell ref="BZ30:CA30"/>
    <mergeCell ref="BZ31:CA31"/>
    <mergeCell ref="R13:T13"/>
    <mergeCell ref="U13:V13"/>
    <mergeCell ref="W13:X13"/>
    <mergeCell ref="BZ20:CA20"/>
    <mergeCell ref="BZ21:CA21"/>
    <mergeCell ref="BZ22:CA22"/>
    <mergeCell ref="BZ23:CA23"/>
    <mergeCell ref="BZ24:CA24"/>
    <mergeCell ref="BZ25:CA25"/>
    <mergeCell ref="BZ14:CA14"/>
    <mergeCell ref="BZ15:CA15"/>
    <mergeCell ref="BZ16:CA16"/>
    <mergeCell ref="BZ17:CA17"/>
    <mergeCell ref="BZ18:CA18"/>
    <mergeCell ref="BZ19:CA19"/>
    <mergeCell ref="B13:B14"/>
    <mergeCell ref="D13:D14"/>
    <mergeCell ref="E13:E14"/>
    <mergeCell ref="K13:K14"/>
    <mergeCell ref="L13:L14"/>
    <mergeCell ref="M13:M14"/>
    <mergeCell ref="N13:N14"/>
    <mergeCell ref="P10:P12"/>
    <mergeCell ref="Q10:Q12"/>
    <mergeCell ref="J10:J12"/>
    <mergeCell ref="K10:K12"/>
    <mergeCell ref="L10:L12"/>
    <mergeCell ref="M10:M12"/>
    <mergeCell ref="N10:N12"/>
    <mergeCell ref="O10:O12"/>
    <mergeCell ref="O13:O14"/>
    <mergeCell ref="P13:P14"/>
    <mergeCell ref="Q13:Q14"/>
    <mergeCell ref="Y10:Z12"/>
    <mergeCell ref="AA10:AC12"/>
    <mergeCell ref="AT7:AW9"/>
    <mergeCell ref="AX7:AY8"/>
    <mergeCell ref="AP8:AP14"/>
    <mergeCell ref="AQ8:AQ14"/>
    <mergeCell ref="AD10:AF12"/>
    <mergeCell ref="AG10:AI12"/>
    <mergeCell ref="BL7:BN14"/>
    <mergeCell ref="BF7:BF14"/>
    <mergeCell ref="BG7:BG14"/>
    <mergeCell ref="BH7:BH14"/>
    <mergeCell ref="BI7:BI14"/>
    <mergeCell ref="BJ7:BJ14"/>
    <mergeCell ref="BK7:BK14"/>
    <mergeCell ref="Y13:Z13"/>
    <mergeCell ref="AA13:AC13"/>
    <mergeCell ref="AD13:AF13"/>
    <mergeCell ref="AG13:AI13"/>
    <mergeCell ref="AJ13:AL13"/>
    <mergeCell ref="AM13:AO13"/>
    <mergeCell ref="BC7:BC14"/>
    <mergeCell ref="BD7:BD14"/>
    <mergeCell ref="BE7:BE14"/>
    <mergeCell ref="O1:R1"/>
    <mergeCell ref="T1:BL2"/>
    <mergeCell ref="BX1:BZ1"/>
    <mergeCell ref="O2:R2"/>
    <mergeCell ref="BX2:BZ2"/>
    <mergeCell ref="T3:BL4"/>
    <mergeCell ref="B5:CA6"/>
    <mergeCell ref="B7:B8"/>
    <mergeCell ref="C7:C14"/>
    <mergeCell ref="D7:E12"/>
    <mergeCell ref="F7:F12"/>
    <mergeCell ref="G7:G12"/>
    <mergeCell ref="H7:H12"/>
    <mergeCell ref="I7:I12"/>
    <mergeCell ref="J7:Q9"/>
    <mergeCell ref="R7:AC9"/>
    <mergeCell ref="BB7:BB14"/>
    <mergeCell ref="AZ7:AZ14"/>
    <mergeCell ref="BA7:BA14"/>
    <mergeCell ref="AJ10:AL12"/>
    <mergeCell ref="AM10:AO12"/>
    <mergeCell ref="AT10:AW13"/>
    <mergeCell ref="R10:V12"/>
    <mergeCell ref="W10:X12"/>
    <mergeCell ref="AD7:AO9"/>
    <mergeCell ref="AP7:AQ7"/>
    <mergeCell ref="AR7:AR14"/>
    <mergeCell ref="AS7:AS14"/>
    <mergeCell ref="BZ8:BZ13"/>
    <mergeCell ref="CA8:CA13"/>
    <mergeCell ref="AX9:AX14"/>
    <mergeCell ref="AY9:AY14"/>
    <mergeCell ref="BU7:BW14"/>
    <mergeCell ref="BX7:BX14"/>
    <mergeCell ref="BY7:BY14"/>
    <mergeCell ref="BO7:BQ14"/>
    <mergeCell ref="BR7:BT14"/>
  </mergeCells>
  <pageMargins left="0.7" right="0.7" top="0.75" bottom="0.75" header="0.3" footer="0.3"/>
  <pageSetup paperSize="127"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Category xmlns="6b132437-1b39-41f2-912f-8071e1a1e908">Microstation</Category>
    <URL xmlns="http://schemas.microsoft.com/sharepoint/v3">
      <Url xsi:nil="true"/>
      <Description xsi:nil="true"/>
    </URL>
    <File_x0020_Category xmlns="16f00c2e-ac5c-418b-9f13-a0771dbd417d"/>
  </documentManagement>
</p:properties>
</file>

<file path=customXml/item4.xml><?xml version="1.0" encoding="utf-8"?>
<?mso-contentType ?>
<SharedContentType xmlns="Microsoft.SharePoint.Taxonomy.ContentTypeSync" SourceId="7ef604a7-ebc4-47af-96e9-7f1ad444f50a" ContentTypeId="0x0101" PreviousValue="false"/>
</file>

<file path=customXml/item5.xml><?xml version="1.0" encoding="utf-8"?>
<ct:contentTypeSchema xmlns:ct="http://schemas.microsoft.com/office/2006/metadata/contentType" xmlns:ma="http://schemas.microsoft.com/office/2006/metadata/properties/metaAttributes" ct:_="" ma:_="" ma:contentTypeName="Document" ma:contentTypeID="0x0101002A7AF87875A5104B832399B5B7DC3388" ma:contentTypeVersion="4" ma:contentTypeDescription="Create a new document." ma:contentTypeScope="" ma:versionID="3c59bc0e6b4c4afd34af9fac59f1410f">
  <xsd:schema xmlns:xsd="http://www.w3.org/2001/XMLSchema" xmlns:xs="http://www.w3.org/2001/XMLSchema" xmlns:p="http://schemas.microsoft.com/office/2006/metadata/properties" xmlns:ns1="http://schemas.microsoft.com/sharepoint/v3" xmlns:ns2="6b132437-1b39-41f2-912f-8071e1a1e908" xmlns:ns3="16f00c2e-ac5c-418b-9f13-a0771dbd417d" targetNamespace="http://schemas.microsoft.com/office/2006/metadata/properties" ma:root="true" ma:fieldsID="02edb027ed1b7addcde3855550fc1d64" ns1:_="" ns2:_="" ns3:_="">
    <xsd:import namespace="http://schemas.microsoft.com/sharepoint/v3"/>
    <xsd:import namespace="6b132437-1b39-41f2-912f-8071e1a1e908"/>
    <xsd:import namespace="16f00c2e-ac5c-418b-9f13-a0771dbd417d"/>
    <xsd:element name="properties">
      <xsd:complexType>
        <xsd:sequence>
          <xsd:element name="documentManagement">
            <xsd:complexType>
              <xsd:all>
                <xsd:element ref="ns2:Resource_x0020_Type"/>
                <xsd:element ref="ns2:Category"/>
                <xsd:element ref="ns3:_dlc_DocId" minOccurs="0"/>
                <xsd:element ref="ns3:_dlc_DocIdUrl" minOccurs="0"/>
                <xsd:element ref="ns3:_dlc_DocIdPersistId" minOccurs="0"/>
                <xsd:element ref="ns1:URL" minOccurs="0"/>
                <xsd:element ref="ns3:File_x0020_Category"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13" nillable="true" ma:displayName="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8"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element name="Category" ma:index="9" ma:displayName="Category" ma:format="RadioButtons" ma:internalName="Category">
      <xsd:simpleType>
        <xsd:restriction base="dms:Choice">
          <xsd:enumeration value="Corridor Modeling"/>
          <xsd:enumeration value="Geopak"/>
          <xsd:enumeration value="Hearing Maps"/>
          <xsd:enumeration value="Microstation"/>
          <xsd:enumeration value="Workstation"/>
        </xsd:restriction>
      </xsd:simple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File_x0020_Category" ma:index="14"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0AE855-EFC1-4E07-AE82-AB866629327C}">
  <ds:schemaRefs>
    <ds:schemaRef ds:uri="http://schemas.microsoft.com/sharepoint/events"/>
  </ds:schemaRefs>
</ds:datastoreItem>
</file>

<file path=customXml/itemProps2.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3.xml><?xml version="1.0" encoding="utf-8"?>
<ds:datastoreItem xmlns:ds="http://schemas.openxmlformats.org/officeDocument/2006/customXml" ds:itemID="{7DDB734A-C057-4755-AEB4-6F4F26A8E718}">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16f00c2e-ac5c-418b-9f13-a0771dbd417d"/>
    <ds:schemaRef ds:uri="http://schemas.microsoft.com/sharepoint/v3"/>
    <ds:schemaRef ds:uri="6b132437-1b39-41f2-912f-8071e1a1e908"/>
    <ds:schemaRef ds:uri="http://www.w3.org/XML/1998/namespace"/>
    <ds:schemaRef ds:uri="http://purl.org/dc/dcmitype/"/>
  </ds:schemaRefs>
</ds:datastoreItem>
</file>

<file path=customXml/itemProps4.xml><?xml version="1.0" encoding="utf-8"?>
<ds:datastoreItem xmlns:ds="http://schemas.openxmlformats.org/officeDocument/2006/customXml" ds:itemID="{9B2A12E5-65BC-4E5D-BBB3-9B5A8E2EA44E}">
  <ds:schemaRefs>
    <ds:schemaRef ds:uri="Microsoft.SharePoint.Taxonomy.ContentTypeSync"/>
  </ds:schemaRefs>
</ds:datastoreItem>
</file>

<file path=customXml/itemProps5.xml><?xml version="1.0" encoding="utf-8"?>
<ds:datastoreItem xmlns:ds="http://schemas.openxmlformats.org/officeDocument/2006/customXml" ds:itemID="{A224E052-8E31-43E2-B728-BDAB3BB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b132437-1b39-41f2-912f-8071e1a1e908"/>
    <ds:schemaRef ds:uri="16f00c2e-ac5c-418b-9f13-a0771dbd4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Plan Sheet 3B-1</vt:lpstr>
      <vt:lpstr>PVMT REM</vt:lpstr>
      <vt:lpstr>Earthwork</vt:lpstr>
      <vt:lpstr>SBG</vt:lpstr>
      <vt:lpstr>Guardrail</vt:lpstr>
      <vt:lpstr>Geotech Summary</vt:lpstr>
      <vt:lpstr>48" &amp; under Statewide</vt:lpstr>
      <vt:lpstr>48" &amp; under Regional </vt:lpstr>
      <vt:lpstr>54" &amp; over Statewide</vt:lpstr>
      <vt:lpstr>'Geotech Summary'!Print_Area</vt:lpstr>
      <vt:lpstr>Guardrail!Print_Area</vt:lpstr>
      <vt:lpstr>'Plan Sheet 3B-1'!Print_Area</vt:lpstr>
      <vt:lpstr>'PVMT REM'!Print_Area</vt:lpstr>
    </vt:vector>
  </TitlesOfParts>
  <Company>N.C.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2017</dc:title>
  <dc:creator>Mcmellon, James A</dc:creator>
  <cp:lastModifiedBy>Klotz, Tim</cp:lastModifiedBy>
  <cp:lastPrinted>2020-02-28T19:03:03Z</cp:lastPrinted>
  <dcterms:created xsi:type="dcterms:W3CDTF">2012-08-30T18:50:28Z</dcterms:created>
  <dcterms:modified xsi:type="dcterms:W3CDTF">2020-04-08T17:56:40Z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0x0101002A7AF87875A5104B832399B5B7DC3388</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y fmtid="{D5CDD505-2E9C-101B-9397-08002B2CF9AE}" pid="10" name="File Category">
    <vt:lpwstr/>
  </property>
</Properties>
</file>